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10041\Desktop\津工图纸和清单\"/>
    </mc:Choice>
  </mc:AlternateContent>
  <xr:revisionPtr revIDLastSave="0" documentId="13_ncr:1_{803F0659-AD0F-48FE-97C6-92E2C60C0DD0}" xr6:coauthVersionLast="47" xr6:coauthVersionMax="47" xr10:uidLastSave="{00000000-0000-0000-0000-000000000000}"/>
  <bookViews>
    <workbookView xWindow="-103" yWindow="-103" windowWidth="22149" windowHeight="13200" activeTab="1" xr2:uid="{00000000-000D-0000-FFFF-FFFF00000000}"/>
  </bookViews>
  <sheets>
    <sheet name="汇总表" sheetId="19" r:id="rId1"/>
    <sheet name="分项报价 -更新工程量清单0424" sheetId="18" r:id="rId2"/>
  </sheets>
  <definedNames>
    <definedName name="_xlnm._FilterDatabase" localSheetId="1" hidden="1">'分项报价 -更新工程量清单0424'!$A$90:$K$91</definedName>
  </definedNames>
  <calcPr calcId="191029" iterate="1"/>
</workbook>
</file>

<file path=xl/calcChain.xml><?xml version="1.0" encoding="utf-8"?>
<calcChain xmlns="http://schemas.openxmlformats.org/spreadsheetml/2006/main">
  <c r="K310" i="18" l="1"/>
  <c r="I310" i="18"/>
  <c r="K309" i="18"/>
  <c r="I309" i="18"/>
  <c r="K308" i="18"/>
  <c r="I308" i="18"/>
  <c r="K307" i="18"/>
  <c r="I307" i="18"/>
  <c r="K306" i="18"/>
  <c r="I306" i="18"/>
  <c r="K305" i="18"/>
  <c r="I305" i="18"/>
  <c r="K304" i="18"/>
  <c r="I304" i="18"/>
  <c r="K303" i="18"/>
  <c r="I303" i="18"/>
  <c r="K302" i="18"/>
  <c r="I302" i="18"/>
  <c r="K301" i="18"/>
  <c r="I301" i="18"/>
  <c r="J298" i="18"/>
  <c r="J289" i="18"/>
  <c r="H289" i="18"/>
  <c r="J288" i="18"/>
  <c r="H288" i="18"/>
  <c r="J287" i="18"/>
  <c r="H287" i="18"/>
  <c r="J286" i="18"/>
  <c r="H286" i="18"/>
  <c r="J285" i="18"/>
  <c r="H285" i="18"/>
  <c r="J284" i="18"/>
  <c r="H284" i="18"/>
  <c r="J283" i="18"/>
  <c r="H283" i="18"/>
  <c r="J282" i="18"/>
  <c r="H282" i="18"/>
  <c r="J281" i="18"/>
  <c r="H281" i="18"/>
  <c r="J278" i="18"/>
  <c r="H278" i="18"/>
  <c r="J277" i="18"/>
  <c r="H277" i="18"/>
  <c r="J275" i="18"/>
  <c r="H275" i="18"/>
  <c r="J274" i="18"/>
  <c r="H274" i="18"/>
  <c r="J273" i="18"/>
  <c r="H273" i="18"/>
  <c r="J272" i="18"/>
  <c r="H272" i="18"/>
  <c r="J271" i="18"/>
  <c r="H271" i="18"/>
  <c r="J270" i="18"/>
  <c r="H270" i="18"/>
  <c r="J269" i="18"/>
  <c r="H269" i="18"/>
  <c r="J268" i="18"/>
  <c r="H268" i="18"/>
  <c r="J267" i="18"/>
  <c r="H267" i="18"/>
  <c r="J266" i="18"/>
  <c r="J263" i="18"/>
  <c r="H263" i="18"/>
  <c r="J260" i="18"/>
  <c r="H260" i="18"/>
  <c r="J259" i="18"/>
  <c r="H259" i="18"/>
  <c r="J257" i="18"/>
  <c r="H257" i="18"/>
  <c r="J256" i="18"/>
  <c r="H256" i="18"/>
  <c r="J255" i="18"/>
  <c r="H255" i="18"/>
  <c r="J253" i="18"/>
  <c r="H253" i="18"/>
  <c r="J252" i="18"/>
  <c r="H252" i="18"/>
  <c r="J251" i="18"/>
  <c r="H251" i="18"/>
  <c r="J249" i="18"/>
  <c r="H249" i="18"/>
  <c r="J248" i="18"/>
  <c r="H248" i="18"/>
  <c r="J244" i="18"/>
  <c r="H244" i="18"/>
  <c r="J232" i="18"/>
  <c r="J231" i="18"/>
  <c r="H231" i="18"/>
  <c r="J230" i="18"/>
  <c r="H230" i="18"/>
  <c r="J229" i="18"/>
  <c r="H229" i="18"/>
  <c r="J228" i="18"/>
  <c r="H228" i="18"/>
  <c r="J227" i="18"/>
  <c r="H227" i="18"/>
  <c r="J226" i="18"/>
  <c r="H226" i="18"/>
  <c r="J225" i="18"/>
  <c r="H225" i="18"/>
  <c r="J224" i="18"/>
  <c r="H224" i="18"/>
  <c r="J223" i="18"/>
  <c r="H223" i="18"/>
  <c r="J222" i="18"/>
  <c r="H222" i="18"/>
  <c r="J220" i="18"/>
  <c r="H220" i="18"/>
  <c r="J219" i="18"/>
  <c r="H219" i="18"/>
  <c r="J218" i="18"/>
  <c r="H218" i="18"/>
  <c r="J217" i="18"/>
  <c r="H217" i="18"/>
  <c r="J216" i="18"/>
  <c r="H216" i="18"/>
  <c r="J215" i="18"/>
  <c r="H215" i="18"/>
  <c r="J214" i="18"/>
  <c r="H214" i="18"/>
  <c r="J213" i="18"/>
  <c r="H213" i="18"/>
  <c r="J212" i="18"/>
  <c r="H212" i="18"/>
  <c r="J211" i="18"/>
  <c r="H211" i="18"/>
  <c r="J210" i="18"/>
  <c r="H210" i="18"/>
  <c r="J209" i="18"/>
  <c r="H209" i="18"/>
  <c r="J208" i="18"/>
  <c r="H208" i="18"/>
  <c r="J207" i="18"/>
  <c r="H207" i="18"/>
  <c r="J206" i="18"/>
  <c r="H206" i="18"/>
  <c r="J205" i="18"/>
  <c r="H205" i="18"/>
  <c r="J203" i="18"/>
  <c r="H203" i="18"/>
  <c r="J200" i="18"/>
  <c r="H200" i="18"/>
  <c r="H199" i="18"/>
  <c r="H198" i="18"/>
  <c r="H197" i="18"/>
  <c r="H196" i="18"/>
  <c r="H189" i="18"/>
  <c r="H188" i="18"/>
  <c r="H187" i="18"/>
  <c r="H186" i="18"/>
  <c r="H185" i="18"/>
  <c r="H184" i="18"/>
  <c r="H183" i="18"/>
  <c r="H182" i="18"/>
  <c r="H181" i="18"/>
  <c r="H180" i="18"/>
  <c r="H179" i="18"/>
  <c r="H168" i="18"/>
  <c r="H167" i="18"/>
  <c r="H166" i="18"/>
  <c r="H165" i="18"/>
  <c r="H164" i="18"/>
  <c r="H163" i="18"/>
  <c r="H160" i="18"/>
  <c r="H159" i="18"/>
  <c r="H158" i="18"/>
  <c r="H155" i="18"/>
  <c r="H154" i="18"/>
  <c r="H153" i="18"/>
  <c r="H152" i="18"/>
  <c r="H151" i="18"/>
  <c r="H150" i="18"/>
  <c r="H147" i="18"/>
  <c r="H146" i="18"/>
  <c r="H145" i="18"/>
  <c r="H144" i="18"/>
  <c r="H143" i="18"/>
  <c r="H142" i="18"/>
  <c r="H139" i="18"/>
  <c r="H138" i="18"/>
  <c r="H137" i="18"/>
  <c r="H136" i="18"/>
  <c r="H135" i="18"/>
  <c r="H134" i="18"/>
  <c r="H133" i="18"/>
  <c r="H132" i="18"/>
  <c r="H131" i="18"/>
  <c r="H129" i="18"/>
  <c r="H128" i="18"/>
  <c r="H127" i="18"/>
  <c r="H126" i="18"/>
  <c r="H125" i="18"/>
  <c r="H124" i="18"/>
  <c r="H121" i="18"/>
  <c r="H120" i="18"/>
  <c r="H119" i="18"/>
  <c r="H118" i="18"/>
  <c r="H117" i="18"/>
  <c r="H116" i="18"/>
  <c r="H115" i="18"/>
  <c r="H114" i="18"/>
  <c r="H109" i="18"/>
  <c r="H108" i="18"/>
  <c r="H107" i="18"/>
  <c r="H106" i="18"/>
  <c r="H105" i="18"/>
  <c r="H104" i="18"/>
  <c r="H103" i="18"/>
  <c r="H102" i="18"/>
  <c r="H101" i="18"/>
  <c r="H100" i="18"/>
  <c r="H99" i="18"/>
  <c r="H98" i="18"/>
  <c r="H97" i="18"/>
  <c r="H96" i="18"/>
  <c r="H95" i="18"/>
  <c r="J94" i="18"/>
  <c r="H94" i="18"/>
  <c r="H92" i="18"/>
  <c r="J89" i="18"/>
  <c r="H89" i="18"/>
  <c r="J88" i="18"/>
  <c r="H88" i="18"/>
  <c r="J87" i="18"/>
  <c r="H87" i="18"/>
  <c r="J85" i="18"/>
  <c r="H85" i="18"/>
  <c r="J84" i="18"/>
  <c r="H84" i="18"/>
  <c r="J83" i="18"/>
  <c r="H83" i="18"/>
  <c r="J82" i="18"/>
  <c r="H82" i="18"/>
  <c r="J81" i="18"/>
  <c r="H81" i="18"/>
  <c r="J80" i="18"/>
  <c r="H80" i="18"/>
  <c r="J79" i="18"/>
  <c r="H79" i="18"/>
  <c r="J77" i="18"/>
  <c r="H77" i="18"/>
  <c r="J75" i="18"/>
  <c r="H75" i="18"/>
  <c r="J74" i="18"/>
  <c r="H74" i="18"/>
  <c r="J73" i="18"/>
  <c r="H73" i="18"/>
  <c r="J72" i="18"/>
  <c r="H72" i="18"/>
  <c r="J71" i="18"/>
  <c r="H71" i="18"/>
  <c r="H70" i="18"/>
  <c r="H68" i="18"/>
  <c r="H67" i="18"/>
  <c r="H66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0" i="18"/>
  <c r="H49" i="18"/>
  <c r="H48" i="18"/>
  <c r="H47" i="18"/>
  <c r="H46" i="18"/>
  <c r="H45" i="18"/>
  <c r="H44" i="18"/>
  <c r="H43" i="18"/>
  <c r="H42" i="18"/>
  <c r="H41" i="18"/>
  <c r="H39" i="18"/>
  <c r="H38" i="18"/>
  <c r="H37" i="18"/>
  <c r="H36" i="18"/>
  <c r="H35" i="18"/>
  <c r="H34" i="18"/>
  <c r="H33" i="18"/>
  <c r="H32" i="18"/>
  <c r="H28" i="18"/>
  <c r="H27" i="18"/>
  <c r="H23" i="18"/>
  <c r="H22" i="18"/>
  <c r="H21" i="18"/>
  <c r="H20" i="18"/>
  <c r="H19" i="18"/>
  <c r="H18" i="18"/>
  <c r="H17" i="18"/>
  <c r="H16" i="18"/>
  <c r="H15" i="18"/>
  <c r="H14" i="18"/>
  <c r="H13" i="18"/>
  <c r="J12" i="18"/>
  <c r="H12" i="18"/>
  <c r="H11" i="18"/>
  <c r="H10" i="18"/>
  <c r="H9" i="18"/>
  <c r="H8" i="18"/>
  <c r="H7" i="18"/>
  <c r="H6" i="18"/>
  <c r="H5" i="18"/>
  <c r="H4" i="18"/>
  <c r="D16" i="19"/>
  <c r="C16" i="19"/>
</calcChain>
</file>

<file path=xl/sharedStrings.xml><?xml version="1.0" encoding="utf-8"?>
<sst xmlns="http://schemas.openxmlformats.org/spreadsheetml/2006/main" count="1187" uniqueCount="485">
  <si>
    <t>湖南津工中试线技改项目工程报价汇总表</t>
  </si>
  <si>
    <t>序号</t>
  </si>
  <si>
    <t>工程内容</t>
  </si>
  <si>
    <t>本次最新报价</t>
  </si>
  <si>
    <t>材料含税价（元）</t>
  </si>
  <si>
    <t>安装含税价（元）</t>
  </si>
  <si>
    <t>小计（元）</t>
  </si>
  <si>
    <t>对应分析报价单章节</t>
  </si>
  <si>
    <t>蒸发冷却式冷水机组*1台</t>
  </si>
  <si>
    <t>甲供</t>
  </si>
  <si>
    <t>乙方安装</t>
  </si>
  <si>
    <t>工业除尘器*3台</t>
  </si>
  <si>
    <t>暖通工程-除湿风管</t>
  </si>
  <si>
    <t>3.1.1</t>
  </si>
  <si>
    <t>暖通工程-冷冻水系统</t>
  </si>
  <si>
    <t>3.1.2</t>
  </si>
  <si>
    <t>电气工程</t>
  </si>
  <si>
    <t>建筑工程</t>
  </si>
  <si>
    <t>3.3</t>
  </si>
  <si>
    <t>工艺除尘工程</t>
  </si>
  <si>
    <t>3.4</t>
  </si>
  <si>
    <t>结构工程</t>
  </si>
  <si>
    <t>3.5</t>
  </si>
  <si>
    <t>拆改工程</t>
  </si>
  <si>
    <t>3.6</t>
  </si>
  <si>
    <t>现有冷机移位工程</t>
  </si>
  <si>
    <t>3.7</t>
  </si>
  <si>
    <t>安全文明施工措施费</t>
  </si>
  <si>
    <t>安全管控，施工防护</t>
  </si>
  <si>
    <t>不可预见费</t>
  </si>
  <si>
    <t>合计</t>
  </si>
  <si>
    <t>管理费</t>
  </si>
  <si>
    <t>税金</t>
  </si>
  <si>
    <t>工程总造价</t>
  </si>
  <si>
    <t>合计+管理费+税金</t>
  </si>
  <si>
    <t>最终优惠价</t>
  </si>
  <si>
    <t>3.1 暖通工程分析报价单</t>
  </si>
  <si>
    <t>除湿风管系统</t>
  </si>
  <si>
    <t>最新报价</t>
  </si>
  <si>
    <t>说明</t>
  </si>
  <si>
    <t>工程量清单</t>
  </si>
  <si>
    <t>技术规格</t>
  </si>
  <si>
    <t>单位</t>
  </si>
  <si>
    <t>数量</t>
  </si>
  <si>
    <t>材料单价（元）</t>
  </si>
  <si>
    <t>材料总价（元）</t>
  </si>
  <si>
    <t>安装单价（元）</t>
  </si>
  <si>
    <t>安装总价（元）</t>
  </si>
  <si>
    <t>备注1</t>
  </si>
  <si>
    <t>备注2</t>
  </si>
  <si>
    <t>除湿机送风风管</t>
  </si>
  <si>
    <t>不锈钢管 100*100；厚1.0mm</t>
  </si>
  <si>
    <t>材料包含人工</t>
  </si>
  <si>
    <t>不锈钢管 320*250；厚1.0mm</t>
  </si>
  <si>
    <t>不锈钢管 500*320；厚1.0mm</t>
  </si>
  <si>
    <t>不锈钢管 500*400；厚1.0mm</t>
  </si>
  <si>
    <t>不锈钢管 630*250；厚1.0mm</t>
  </si>
  <si>
    <t>不锈钢管 630*320；厚1.0mm</t>
  </si>
  <si>
    <t>不锈钢管 630*400；厚1.0mm</t>
  </si>
  <si>
    <t>不锈钢管 900*600；厚1.0mm</t>
  </si>
  <si>
    <t>φ100</t>
  </si>
  <si>
    <t>除湿机回风风管</t>
  </si>
  <si>
    <t>m</t>
  </si>
  <si>
    <t>不锈钢管 250*320；厚1.0mm</t>
  </si>
  <si>
    <t>不锈钢管 800*500；厚1.0mm</t>
  </si>
  <si>
    <t>除湿机新风风管</t>
  </si>
  <si>
    <t>不锈钢管 200*200；厚1.0mm</t>
  </si>
  <si>
    <t>不锈钢管 250*250；厚1.0mm</t>
  </si>
  <si>
    <t>不锈钢管 300*200；厚1.0mm</t>
  </si>
  <si>
    <t>不锈钢管 320*320；厚1.0mm</t>
  </si>
  <si>
    <t>不锈钢管 500*500；厚1.0mm</t>
  </si>
  <si>
    <t>不锈钢管 250*630；厚1.0mm</t>
  </si>
  <si>
    <t>除湿机排风风管</t>
  </si>
  <si>
    <t>不锈钢管 250*160；厚1.0mm</t>
  </si>
  <si>
    <t>不锈钢管 200*160；厚1.0mm</t>
  </si>
  <si>
    <t>不锈钢管 322*164</t>
  </si>
  <si>
    <t>不锈钢管 320*160</t>
  </si>
  <si>
    <t>不锈钢管 160*320</t>
  </si>
  <si>
    <t>90°弯头</t>
  </si>
  <si>
    <t>不锈钢管 250*320</t>
  </si>
  <si>
    <t>含人工、含材料损耗20%</t>
  </si>
  <si>
    <t>不锈钢管 320*250</t>
  </si>
  <si>
    <t>不锈钢管 250*630</t>
  </si>
  <si>
    <t>30°弯头</t>
  </si>
  <si>
    <t>不锈钢管 630*250</t>
  </si>
  <si>
    <t>不锈钢管 630*400</t>
  </si>
  <si>
    <t>不锈钢管 500*800</t>
  </si>
  <si>
    <t>不锈钢管 160*250</t>
  </si>
  <si>
    <t>不锈钢管 320*320</t>
  </si>
  <si>
    <t>不锈钢管 500*320</t>
  </si>
  <si>
    <t>不锈钢管 400*630</t>
  </si>
  <si>
    <t>不锈钢管 600*900</t>
  </si>
  <si>
    <t>变径</t>
  </si>
  <si>
    <t>不锈钢管 630*250\630*320，L=300mm</t>
  </si>
  <si>
    <t>不锈钢管 630*320\630*400，L=300mm</t>
  </si>
  <si>
    <t>不锈钢管 630*400\800*500，L=300mm</t>
  </si>
  <si>
    <t>不锈钢管 320*160\322*164，L=300mm</t>
  </si>
  <si>
    <t>不锈钢管 250*250\200*200，L=300mm</t>
  </si>
  <si>
    <t>不锈钢管 320*320\200*200，L=100mm</t>
  </si>
  <si>
    <t>不锈钢管 320*320\250*630，L=300mm</t>
  </si>
  <si>
    <t>不锈钢管 500*500\320*320，L=300mm</t>
  </si>
  <si>
    <t>不锈钢管 320*250\630*250，L=300mm</t>
  </si>
  <si>
    <t>不锈钢管 500*320\630*320，L=300mm</t>
  </si>
  <si>
    <t>不锈钢管 500*400\500*320，L=300mm</t>
  </si>
  <si>
    <t>不锈钢管 500*400\630*400，L=300mm</t>
  </si>
  <si>
    <t>不锈钢管 630*400\900*600，L=500mm</t>
  </si>
  <si>
    <t>天圆地方</t>
  </si>
  <si>
    <t>不锈钢管 φ100\100*100，L=200mm</t>
  </si>
  <si>
    <t>三通</t>
  </si>
  <si>
    <t>不锈钢管 320*500\320*500\630*250</t>
  </si>
  <si>
    <t>不锈钢管 630*320\630*320\500*320</t>
  </si>
  <si>
    <t>不锈钢管 400*630\400*630\320*250</t>
  </si>
  <si>
    <t>不锈钢管 500*400\500*400\500*320</t>
  </si>
  <si>
    <t>不锈钢管 630*400\630*400\100*100</t>
  </si>
  <si>
    <t>不锈钢管 630*400\630*400\320*250</t>
  </si>
  <si>
    <t>乙字弯</t>
  </si>
  <si>
    <t>不锈钢管 320*500,L=1000mm</t>
  </si>
  <si>
    <t>不锈钢管 250*630，L=1000mm</t>
  </si>
  <si>
    <t>不锈钢管 320*630，L=1000mm</t>
  </si>
  <si>
    <t>不锈钢管 200*200，L=1000mm</t>
  </si>
  <si>
    <t>不锈钢管 320*320，L=1000mm</t>
  </si>
  <si>
    <t>不锈钢管 320*500，L=1000mm</t>
  </si>
  <si>
    <t>亚高效过滤送风口</t>
  </si>
  <si>
    <t>亚高效送风口，风量：3000m3/h,610*1220mm</t>
  </si>
  <si>
    <t>个</t>
  </si>
  <si>
    <t>610*915</t>
  </si>
  <si>
    <t>单层百叶排风口</t>
  </si>
  <si>
    <t>400*1000mm(W*H)，带可拆装初效过滤器</t>
  </si>
  <si>
    <t>320*630mm(W*H)，带可拆装初效过滤器</t>
  </si>
  <si>
    <t>防雨百叶排风口</t>
  </si>
  <si>
    <t>铝合金材质，尺寸：250*250mm(W*H)</t>
  </si>
  <si>
    <t>500*500mm(W*H)</t>
  </si>
  <si>
    <t>金属网格风口</t>
  </si>
  <si>
    <t>不锈钢材质，160*250mm(W*H)，不锈钢网格10目，不锈钢丝径1mm，配套法兰可接风管</t>
  </si>
  <si>
    <t>不锈钢材质，160*320mm(W*H)，不锈钢网格10目，不锈钢丝径1mm，配套法兰可接风管</t>
  </si>
  <si>
    <t>甲供，乙方安装</t>
  </si>
  <si>
    <t>电动多叶调节风阀</t>
  </si>
  <si>
    <t>不锈钢材质，500*320mm(W*H)，含搏力谋开关型风阀执行器LM24A-S，5N.m，配套法兰可接风管</t>
  </si>
  <si>
    <t>不锈钢材质，320*250mm(W*H)，含搏力谋开关型风阀执行器LM24A-S，5N.m，配套法兰可接风管</t>
  </si>
  <si>
    <t>手动多叶调节阀</t>
  </si>
  <si>
    <t>不锈钢材质，630*250mm（W*H）</t>
  </si>
  <si>
    <t>不锈钢材质，320*250mm（W*H）</t>
  </si>
  <si>
    <t>不锈钢材质，200*200mm（W*H）</t>
  </si>
  <si>
    <t>新风初效过滤器可拆风口</t>
  </si>
  <si>
    <t>框架材质铝合金，过滤棉为纤维，尺寸：320*320mm，可拆风口</t>
  </si>
  <si>
    <t>手动调节阀</t>
  </si>
  <si>
    <t>甲供，甲方安装</t>
  </si>
  <si>
    <t>温湿度仪</t>
  </si>
  <si>
    <t>保温层</t>
  </si>
  <si>
    <t>难燃 B1级橡塑发泡保温板材 厚度 30mm （湿阻因子≥1.5x103/，氧指数≥32%，λ0.036W/m·K（0°C））保温材料，外带不燃A1级铝箔结构</t>
  </si>
  <si>
    <t>支吊架及紧固件</t>
  </si>
  <si>
    <t>304不锈钢</t>
  </si>
  <si>
    <t>按需（预估个数）</t>
  </si>
  <si>
    <t>3.1.1除湿风管系统小计</t>
  </si>
  <si>
    <t>材料价</t>
  </si>
  <si>
    <t>安装价</t>
  </si>
  <si>
    <t>冷冻水系统</t>
  </si>
  <si>
    <t>备注</t>
  </si>
  <si>
    <t>甲供，乙方安装，单项报价，此处不报价</t>
  </si>
  <si>
    <t>蒸发冷却式冷水机组（安装）</t>
  </si>
  <si>
    <t>制冷量:282kW,水泵流量:53m³/h,扬程：29m
主机功率:73kW,水泵功率：7.5KW，变频，带水力模块、定压补水装置及压差旁通管路</t>
  </si>
  <si>
    <t>台</t>
  </si>
  <si>
    <t>取消机组</t>
  </si>
  <si>
    <t>蒸发冷却式冷水机组</t>
  </si>
  <si>
    <t>1-制冷量:65kW,流量:11m³/h,扬程35m，功率:15kW,变频，
2-带水力模块（水泵），
3-带数字型显示面板，带压力检测，4-压缩机及水泵均变频控制；
5-电气元器件品牌按施耐德+ABB执行
6-此机组置于室外，设备及元器件满足露天防雨要求</t>
  </si>
  <si>
    <t>无缝钢管</t>
  </si>
  <si>
    <t>材质：不锈钢304，DN25（D32*3mm）</t>
  </si>
  <si>
    <t>材质：不锈钢304，DN32（D38*3mm）</t>
  </si>
  <si>
    <t>材质：不锈钢304，DN40（D45*3mm）</t>
  </si>
  <si>
    <t>材质：不锈钢304，DN50（D57*3mm）</t>
  </si>
  <si>
    <t>壁厚改为3mm</t>
  </si>
  <si>
    <t>材质：不锈钢304，DN65（D76*3mm）</t>
  </si>
  <si>
    <t>材质：不锈钢304，DN100（D108*3mm）</t>
  </si>
  <si>
    <t>材质：不锈钢304，DN125（D133*3mm）</t>
  </si>
  <si>
    <t>冷凝水管</t>
  </si>
  <si>
    <t>材质：PVC-U，DN25，φ32*2</t>
  </si>
  <si>
    <t>材质：PVC-U，DN32，φ40*3.0</t>
  </si>
  <si>
    <t>材质：PVC-U，DN15，φ20*2.0</t>
  </si>
  <si>
    <t>材质：不锈钢304，DN50×DN65×DN32</t>
  </si>
  <si>
    <t>材质：不锈钢304，DN65×DN50×DN32</t>
  </si>
  <si>
    <t>材质：不锈钢304，DN65×DN65×DN40</t>
  </si>
  <si>
    <t>材质：不锈钢304，DN65×DN65×DN50</t>
  </si>
  <si>
    <t>材质：不锈钢304，DN125×DN100×DN65</t>
  </si>
  <si>
    <t>材质：不锈钢304，DN125×DN100×DN100</t>
  </si>
  <si>
    <t>材质：不锈钢304，DN25×DN50×DN25</t>
  </si>
  <si>
    <t>材质：不锈钢304，DN50×DN65×DN50</t>
  </si>
  <si>
    <t>材质：不锈钢304，DN50×DN50×DN50</t>
  </si>
  <si>
    <t>材质：不锈钢304，DN25×DN25×DN25</t>
  </si>
  <si>
    <t>冷凝水管三通</t>
  </si>
  <si>
    <t>材质：PVC，De25×De25×De25</t>
  </si>
  <si>
    <t>材质：PVC，De25×De32×De32</t>
  </si>
  <si>
    <t>材质：PVC，De32×De32×De32</t>
  </si>
  <si>
    <t>材质：PVC，De32×De25</t>
  </si>
  <si>
    <t>材质：不锈钢304，DN125（D133*4mm）</t>
  </si>
  <si>
    <t>材质：不锈钢304，DN100（D108*4mm）</t>
  </si>
  <si>
    <t>材质：不锈钢304，DN65（D76*4mm）</t>
  </si>
  <si>
    <t>冷凝水管90°弯头</t>
  </si>
  <si>
    <t>材质:PVC,DN32</t>
  </si>
  <si>
    <t>材质:PVC,DN25</t>
  </si>
  <si>
    <t>材质:PVC,DN15</t>
  </si>
  <si>
    <t>材质：不锈钢304，DN50×DN40</t>
  </si>
  <si>
    <t>材质：不锈钢304，DN32×DN40</t>
  </si>
  <si>
    <t>材质：不锈钢304，DN65×DN25</t>
  </si>
  <si>
    <t>需补全报价</t>
  </si>
  <si>
    <t>蝶阀法兰</t>
  </si>
  <si>
    <t>材质：不锈钢304，规格：DN125</t>
  </si>
  <si>
    <t>材质：不锈钢304，规格：DN100</t>
  </si>
  <si>
    <t>材质：不锈钢304，规格：DN65</t>
  </si>
  <si>
    <t>材质：不锈钢304，规格：DN50</t>
  </si>
  <si>
    <t>平焊法兰</t>
  </si>
  <si>
    <t>材质：不锈钢304，规格：DN40</t>
  </si>
  <si>
    <t>材质：不锈钢304，规格：DN32</t>
  </si>
  <si>
    <t>材质：不锈钢304，规格：DN25</t>
  </si>
  <si>
    <t>蝶阀</t>
  </si>
  <si>
    <t>材质：不锈钢304，DN125，压力等级：1.6Mpa</t>
  </si>
  <si>
    <t>材质：不锈钢304，DN100，压力等级：1.6Mpa</t>
  </si>
  <si>
    <t>材质：不锈钢304，DN65，压力等级：1.6Mpa</t>
  </si>
  <si>
    <t>材质：不锈钢304，DN50，压力等级：1.6Mpa</t>
  </si>
  <si>
    <t>材质：不锈钢304，DN40，压力等级：1.6Mpa</t>
  </si>
  <si>
    <t>材质：不锈钢304，DN32，压力等级：1.6Mpa</t>
  </si>
  <si>
    <t>材质：不锈钢304，DN25，压力等级：1.6Mpa</t>
  </si>
  <si>
    <t>球阀</t>
  </si>
  <si>
    <t>材质：不锈钢304，DN25，内螺纹，丝接,压力等级：1.6Mpa</t>
  </si>
  <si>
    <t>PVC球阀</t>
  </si>
  <si>
    <t>材质：PVC，DN25</t>
  </si>
  <si>
    <t>材质：PVC，DN32</t>
  </si>
  <si>
    <t>闸阀</t>
  </si>
  <si>
    <t>自动排气阀</t>
  </si>
  <si>
    <t>电动调节型座阀</t>
  </si>
  <si>
    <t>材质：不锈钢304，DN50，压力等级：1.6Mpa，含电动执行器，电信号2~10V，带反馈</t>
  </si>
  <si>
    <t>材质：不锈钢304，DN32，压力等级：1.6Mpa，带法兰，含电动执行器，电信号2~10V,带反馈</t>
  </si>
  <si>
    <t>DN25，压力等级：1.6Mpa，带法兰，含电动执行器，电信号4~20mA，带反馈，搏力谋执行器</t>
  </si>
  <si>
    <t>电动开关型座阀</t>
  </si>
  <si>
    <t>DN50，压力等级：1.6Mpa，含电动执行器，电信号0~10V，带反馈开关，搏力谋执行器</t>
  </si>
  <si>
    <t>Y型过滤器</t>
  </si>
  <si>
    <t>材质：不锈钢304，DN50，压力等级：1.6Mpa,法兰连接，配5目不锈钢滤网</t>
  </si>
  <si>
    <t>材质：不锈钢304，DN40，压力等级：1.6Mpa，法兰连接，配8目不锈钢滤网</t>
  </si>
  <si>
    <t>材质：不锈钢304，DN32，压力等级：1.6Mpa，法兰连接，配8目不锈钢滤网</t>
  </si>
  <si>
    <t>材质：不锈钢304，DN65，压力等级：1.6Mpa,法兰连接，配5目不锈钢滤网</t>
  </si>
  <si>
    <t>材质：不锈钢304，DN25，压力等级：1.6Mpa，法兰连接，配8目不锈钢滤网</t>
  </si>
  <si>
    <t>温度计</t>
  </si>
  <si>
    <t>压力表</t>
  </si>
  <si>
    <t>规格型号:Y100BF_类型:不锈钢压力表_表盘直径:Φ100_材质:304_测量范围:正压_量程:0MPa～1.6MPa_精度等级:1.6%_使用温度:-40℃～200℃_安装形式及尺寸:径向无边,连接螺纹M20×1.5</t>
  </si>
  <si>
    <t>可曲挠橡胶接头</t>
  </si>
  <si>
    <t>规格型号:DN125_工作压力范围:1.6MPa</t>
  </si>
  <si>
    <t>规格型号:DN100_工作压力范围:1.6MPa</t>
  </si>
  <si>
    <t>规格型号:DN40_工作压力范围:1.6MPa</t>
  </si>
  <si>
    <t>规格型号:DN32_工作压力范围:1.6MPa</t>
  </si>
  <si>
    <t>规格型号:DN65_工作压力范围:1.6MPa</t>
  </si>
  <si>
    <t>规格型号:DN50_工作压力范围:1.6MPa</t>
  </si>
  <si>
    <t>规格型号:DN25_工作压力范围:1.6MPa</t>
  </si>
  <si>
    <t>六角头螺栓</t>
  </si>
  <si>
    <t>规格型号:M16×70_标准号:GB/T5781_材质:304</t>
  </si>
  <si>
    <t>配套</t>
  </si>
  <si>
    <t>弹簧垫圈</t>
  </si>
  <si>
    <t>规格型号:16_标准号:GB/T93_材质:304</t>
  </si>
  <si>
    <t>平垫圈</t>
  </si>
  <si>
    <t>规格型号:16_标准号:GB/T97.1_材质:304</t>
  </si>
  <si>
    <t>六角螺母</t>
  </si>
  <si>
    <t>规格型号:M16_标准号:GB/T6170_材质:304</t>
  </si>
  <si>
    <t>U型螺栓</t>
  </si>
  <si>
    <t>规格型号:89_标准号:非标_适用管外径:Φ89_螺纹规格:M12_材质:304</t>
  </si>
  <si>
    <t>规格型号:76_标准号:JB/ZQ4321_适用管外径:Φ76_螺纹规格:M12_材质:304</t>
  </si>
  <si>
    <t>规格型号:M12_标准号:GB/T6170_材质:304</t>
  </si>
  <si>
    <t>保温隔热材料</t>
  </si>
  <si>
    <t>供货形态:管状_材质:橡塑棉+外覆铝箔_尺寸规格:内径Φ133×1m,厚度30mm_最高适用温度:100℃_密度:45kg/m3_防火等级:B1_其他参数描述:铝箔封边为自粘式</t>
  </si>
  <si>
    <t>供货形态:管状_材质:橡塑棉+外覆铝箔_尺寸规格:内径Φ108×1m,厚度30mm_最高适用温度:100℃_密度:45kg/m3_防火等级:B1_其他参数描述:铝箔封边为自粘式</t>
  </si>
  <si>
    <t>供货形态:管状_材质:橡塑棉+外覆铝箔_尺寸规格:内径Φ76×1m,厚度19mm_最高适用温度:100℃_密度:45kg/m3_防火等级:B1_其他参数描述:铝箔封边为自粘式</t>
  </si>
  <si>
    <t>供货形态:管状_材质:橡塑棉+外覆铝箔_尺寸规格:内径Φ57×1m,厚度30mm_最高适用温度:100℃_密度:45kg/m3_防火等级:B1_其他参数描述:铝箔封边为自粘式</t>
  </si>
  <si>
    <t>供货形态:管状_材质:橡塑棉+外覆铝箔_尺寸规格:内径Φ45×1m,厚度30mm_最高适用温度:100℃_密度:45kg/m3_防火等级:B1_其他参数描述:铝箔封边为自粘式</t>
  </si>
  <si>
    <t>供货形态:管状_材质:橡塑棉+外覆铝箔_尺寸规格:内径Φ38×1m,厚度30mm_最高适用温度:100℃_密度:45kg/m3_防火等级:B1_其他参数描述:铝箔封边为自粘式</t>
  </si>
  <si>
    <t>供货形态:管状_材质:橡塑棉+外覆铝箔_尺寸规格:内径Φ32×1m,厚度30mm_最高适用温度:100℃_密度:45kg/m3_防火等级:B1_其他参数描述:铝箔封边为自粘式</t>
  </si>
  <si>
    <t>供货形态:管状_材质:橡塑棉+外覆铝箔_尺寸规格:内径Φ40×1m,厚度19mm_最高适用温度:100℃_密度:45kg/m3_防火等级:B1_其他参数描述:铝箔封边为自粘式</t>
  </si>
  <si>
    <t>供货形态:管状_材质:橡塑棉+外覆铝箔_尺寸规格:内径Φ32×1m,厚度19mm_最高适用温度:100℃_密度:45kg/m3_防火等级:B1_其他参数描述:铝箔封边为自粘式</t>
  </si>
  <si>
    <t>供货形态:管状_材质:橡塑棉+外覆铝箔_尺寸规格:内径Φ20×1m,厚度19mm_最高适用温度:100℃_密度:45kg/m3_防火等级:B1_其他参数描述:铝箔封边为自粘式</t>
  </si>
  <si>
    <t>保冷管托</t>
  </si>
  <si>
    <t>规格型号:Φ133_适用管径:Φ133_中心高:75_里衬材质:红松木_附件材质:304_其他要求:锁接螺杆M10,配平垫和螺母_其他要求:禁铜锌</t>
  </si>
  <si>
    <t>规格型号:Φ108_适用管径:Φ108_中心高:75_里衬材质:红松木_附件材质:304_其他要求:锁接螺杆M10,配平垫和螺母_其他要求:禁铜锌</t>
  </si>
  <si>
    <t>规格型号:Φ76_适用管径:Φ76_中心高:75_里衬材质:红松木_附件材质:304_其他要求:锁接螺杆M10,配平垫和螺母_其他要求:禁铜锌</t>
  </si>
  <si>
    <t>规格型号:Φ57_适用管径:Φ57_中心高:75_里衬材质:红松木_附件材质:304_其他要求:锁接螺杆M10,配平垫和螺母_其他要求:禁铜锌</t>
  </si>
  <si>
    <t>规格型号:Φ45_适用管径:Φ45_中心高:75_里衬材质:红松木_附件材质:304_其他要求:锁接螺杆M10,配平垫和螺母_其他要求:禁铜锌</t>
  </si>
  <si>
    <t>规格型号:Φ38_适用管径:Φ38_中心高:75_里衬材质:红松木_附件材质:304_其他要求:锁接螺杆M10,配平垫和螺母_其他要求:禁铜锌</t>
  </si>
  <si>
    <t>规格型号:Φ32_适用管径:Φ32_中心高:75_里衬材质:红松木_附件材质:304_其他要求:锁接螺杆M10,配平垫和螺母_其他要求:禁铜锌</t>
  </si>
  <si>
    <t>生料带</t>
  </si>
  <si>
    <t>规格型号:20_厚度:0.1_宽度:20_材质:聚四氟乙烯</t>
  </si>
  <si>
    <t>按需</t>
  </si>
  <si>
    <t>304，配套</t>
  </si>
  <si>
    <t>塑料冷凝水收集槽</t>
  </si>
  <si>
    <t>600×400×300</t>
  </si>
  <si>
    <t>冷凝水排水泵</t>
  </si>
  <si>
    <t>流量0.3~0.5立方每小时</t>
  </si>
  <si>
    <t>3.1.2冷冻水系统小计</t>
  </si>
  <si>
    <t>3.2电气工程分项报价单</t>
  </si>
  <si>
    <t>按实际长度结算</t>
  </si>
  <si>
    <t>YJV5*6</t>
  </si>
  <si>
    <t>米</t>
  </si>
  <si>
    <t>电磁除铁器</t>
  </si>
  <si>
    <t>已修正大概长度或个数</t>
  </si>
  <si>
    <t>增加项，按实际长度结算</t>
  </si>
  <si>
    <t>负压提料系统</t>
  </si>
  <si>
    <t>YJV3*2.5+1*1.5</t>
  </si>
  <si>
    <t>YJV5*2.5改成YJV3*2.5+1*1.5</t>
  </si>
  <si>
    <t>真空热合机（接线延长）</t>
  </si>
  <si>
    <t>YJV3*50+2*25</t>
  </si>
  <si>
    <t>YJV4*50+1*25改成YJV3*50+2*25</t>
  </si>
  <si>
    <t>除湿机</t>
  </si>
  <si>
    <t>YJV5*2.5</t>
  </si>
  <si>
    <t>YJV5*2.5改成YJV3*2.5+2*1</t>
  </si>
  <si>
    <t>工业除尘器</t>
  </si>
  <si>
    <t>取消</t>
  </si>
  <si>
    <t>YJV5*10</t>
  </si>
  <si>
    <t>冷冻水机组</t>
  </si>
  <si>
    <t>RVV5*1</t>
  </si>
  <si>
    <t>除湿风管电动风阀</t>
  </si>
  <si>
    <t>BV3*2.5</t>
  </si>
  <si>
    <t>灯具</t>
  </si>
  <si>
    <t>YJV3*1.5+1*1</t>
  </si>
  <si>
    <t>YJV5*1.5改成YJV3*1.5+1*1</t>
  </si>
  <si>
    <t>快卷门</t>
  </si>
  <si>
    <t>线鼻子</t>
  </si>
  <si>
    <t>匹配电缆，材质铜</t>
  </si>
  <si>
    <t>电缆标牌及o型套管</t>
  </si>
  <si>
    <t>批</t>
  </si>
  <si>
    <t>电气扎带</t>
  </si>
  <si>
    <t>PA66颜色黑</t>
  </si>
  <si>
    <t>MCB-63D50/3P</t>
  </si>
  <si>
    <t>德力西</t>
  </si>
  <si>
    <t>MCB-63D16/3P</t>
  </si>
  <si>
    <t>真空热合机</t>
  </si>
  <si>
    <t>MCCB-160/3300 125A</t>
  </si>
  <si>
    <t>MCB-63D40/3P</t>
  </si>
  <si>
    <t>增加项</t>
  </si>
  <si>
    <t>MCB-63D10/3P</t>
  </si>
  <si>
    <t>灯具照明</t>
  </si>
  <si>
    <t>如业主现场接电点（或位置）不够，则需增加电柜和电柜进线电缆</t>
  </si>
  <si>
    <t>本次报价未计此部分费用</t>
  </si>
  <si>
    <t>100×100线槽</t>
  </si>
  <si>
    <t>与业主现场材质一致</t>
  </si>
  <si>
    <t>100×100弯头</t>
  </si>
  <si>
    <t>φ50套管</t>
  </si>
  <si>
    <t>PVC穿线管</t>
  </si>
  <si>
    <t>冷冻水机组（现有线槽如可放下则仅需10米）</t>
  </si>
  <si>
    <t>φ50套管弯头</t>
  </si>
  <si>
    <t>冷冻水机组（现有线槽如可放下则仅需4个）</t>
  </si>
  <si>
    <t>φ32套管</t>
  </si>
  <si>
    <t>包装机（假设现有线槽可放下）</t>
  </si>
  <si>
    <t>按实际个数结算</t>
  </si>
  <si>
    <t>φ32套管弯头</t>
  </si>
  <si>
    <t>工业除尘器、电磁除铁器</t>
  </si>
  <si>
    <t>φ25套管</t>
  </si>
  <si>
    <t>除湿风管电动风阀、灯具、快卷门</t>
  </si>
  <si>
    <t>φ25套管弯头</t>
  </si>
  <si>
    <t>波纹管及浪管接头</t>
  </si>
  <si>
    <t>接机</t>
  </si>
  <si>
    <t>紧固件、管卡、支吊架等</t>
  </si>
  <si>
    <t>请单项报价</t>
  </si>
  <si>
    <t>编织地线</t>
  </si>
  <si>
    <t>吸顶灯</t>
  </si>
  <si>
    <t>50w</t>
  </si>
  <si>
    <t>除湿间用</t>
  </si>
  <si>
    <t>灯具开关</t>
  </si>
  <si>
    <t>五孔插座</t>
  </si>
  <si>
    <t>RVV3*10+1*6mm2</t>
  </si>
  <si>
    <t>电磁除铁器控制柜若放置在包装间外，则有此项产生</t>
  </si>
  <si>
    <t>RVV3*1.5+1*1.0mm2</t>
  </si>
  <si>
    <t>RVVP8*0.75</t>
  </si>
  <si>
    <t>RVVP5*0.75</t>
  </si>
  <si>
    <t>RVVP5*1</t>
  </si>
  <si>
    <t>3.2电气工程小计</t>
  </si>
  <si>
    <t>3.3建筑工程分项报价单</t>
  </si>
  <si>
    <t>3.3.1</t>
  </si>
  <si>
    <t>倒钵间</t>
  </si>
  <si>
    <t/>
  </si>
  <si>
    <t>墙体</t>
  </si>
  <si>
    <t>m2</t>
  </si>
  <si>
    <t>吊顶</t>
  </si>
  <si>
    <t>材质：铝材，表面覆漆（光滑），50厚单玻镁金属壁板吊顶</t>
  </si>
  <si>
    <t>龙骨钢材需厂家深化</t>
  </si>
  <si>
    <t>3.3.2</t>
  </si>
  <si>
    <t>包装间</t>
  </si>
  <si>
    <t>材质：铝材，表面覆漆（光滑），50厚成品玻镁夹芯金属壁板墙</t>
  </si>
  <si>
    <t>挡风条</t>
  </si>
  <si>
    <t>根</t>
  </si>
  <si>
    <t>平开门底部安装</t>
  </si>
  <si>
    <t>3.3.3</t>
  </si>
  <si>
    <t>气流磨上料区</t>
  </si>
  <si>
    <t>密封材料</t>
  </si>
  <si>
    <t>软质材质</t>
  </si>
  <si>
    <t>套</t>
  </si>
  <si>
    <t>气流磨钢平台封堵</t>
  </si>
  <si>
    <t>3.3.4</t>
  </si>
  <si>
    <t>快速卷帘门</t>
  </si>
  <si>
    <t>PVC软卷帘（带视窗）</t>
  </si>
  <si>
    <t>樘</t>
  </si>
  <si>
    <t>缓冲间</t>
  </si>
  <si>
    <t>KJM1019，不锈钢304门框</t>
  </si>
  <si>
    <t>3.3.5</t>
  </si>
  <si>
    <t>气流磨收料区</t>
  </si>
  <si>
    <t>亚克力玻璃板（含连接件、合页等）</t>
  </si>
  <si>
    <t>1220*2440*8/张</t>
  </si>
  <si>
    <t>3.3建筑工程小计</t>
  </si>
  <si>
    <t>3.4工艺除尘工程分项报价单</t>
  </si>
  <si>
    <t>甲供，乙方卸货（设备800*600*1600mm），不重</t>
  </si>
  <si>
    <t>风量1200m3/h</t>
  </si>
  <si>
    <t>收尘罩及其固定支架</t>
  </si>
  <si>
    <t>非标定制</t>
  </si>
  <si>
    <t>共用除尘器，预留一个给装钵</t>
  </si>
  <si>
    <t>法兰</t>
  </si>
  <si>
    <t>DN100 UPVC</t>
  </si>
  <si>
    <t>弯头</t>
  </si>
  <si>
    <t>手动蝶阀</t>
  </si>
  <si>
    <t>UPVC直管</t>
  </si>
  <si>
    <t>螺栓螺母等紧固件</t>
  </si>
  <si>
    <t>等径三通</t>
  </si>
  <si>
    <t>软连接</t>
  </si>
  <si>
    <t>DN200</t>
  </si>
  <si>
    <t>卡箍</t>
  </si>
  <si>
    <t>不锈钢φ219~235</t>
  </si>
  <si>
    <t>新增项</t>
  </si>
  <si>
    <t>UPVC管道及管件的固定的支吊架，管卡等</t>
  </si>
  <si>
    <t>很少的量</t>
  </si>
  <si>
    <t>PU气管及气管接头等</t>
  </si>
  <si>
    <t>给除铁器钢架上的电磁除铁器1台，真空上料器1台，3台工业除尘器</t>
  </si>
  <si>
    <t>3.4工艺除尘工程小计</t>
  </si>
  <si>
    <t>工艺除尘器安装价本次报过来未计入公式，前后安装报价数据对比显示一样的</t>
  </si>
  <si>
    <t>3.5结构工程分项报价单</t>
  </si>
  <si>
    <t>梁</t>
  </si>
  <si>
    <t>Q235：HW125X125</t>
  </si>
  <si>
    <t>吨</t>
  </si>
  <si>
    <t>柱</t>
  </si>
  <si>
    <t>楼梯</t>
  </si>
  <si>
    <t>800宽；Q235:槽钢16a</t>
  </si>
  <si>
    <t>栏杆</t>
  </si>
  <si>
    <t>φ30</t>
  </si>
  <si>
    <t>花纹板</t>
  </si>
  <si>
    <t>Q235:4mm</t>
  </si>
  <si>
    <t>6m2</t>
  </si>
  <si>
    <t>油漆</t>
  </si>
  <si>
    <t>防锈底漆+面漆，油漆不含铜锌</t>
  </si>
  <si>
    <t>地脚螺栓</t>
  </si>
  <si>
    <t>4组/套</t>
  </si>
  <si>
    <t>挡边</t>
  </si>
  <si>
    <t>碳钢高度5cm，气流磨钢平台的洁净板挡边</t>
  </si>
  <si>
    <t>气流磨钢平台洁净板围挡8.6米长</t>
  </si>
  <si>
    <t>3.5结构工程小计</t>
  </si>
  <si>
    <t>3.6拆改工程分项报价单</t>
  </si>
  <si>
    <t>材料</t>
  </si>
  <si>
    <t>电磁除铁器钢架拆除和挪位安装</t>
  </si>
  <si>
    <t>含业主包装间内工业除湿机拆除（无需安装）</t>
  </si>
  <si>
    <t>项</t>
  </si>
  <si>
    <t>含材料人工</t>
  </si>
  <si>
    <t>电磁除铁器钢架刷漆</t>
  </si>
  <si>
    <t>底漆+面漆，油漆不含铜锌</t>
  </si>
  <si>
    <t>电磁除铁器冷冻水管道拆除和改道接机(管材利旧）</t>
  </si>
  <si>
    <t>主管切断，阀组安装位置移动</t>
  </si>
  <si>
    <t>包装间墙面新开门洞和二次装饰</t>
  </si>
  <si>
    <t>除湿风管路由上吊架拆改和配电改道</t>
  </si>
  <si>
    <t>量很少</t>
  </si>
  <si>
    <t>合批装置整体拆除和挪位安装（报价不含电缆）</t>
  </si>
  <si>
    <t>报价不含电缆费用</t>
  </si>
  <si>
    <t>3.6拆改工程小计</t>
  </si>
  <si>
    <t>3.7现有冷机移位的相关费用</t>
  </si>
  <si>
    <t>原有冷水机组挪动位置1200mm</t>
  </si>
  <si>
    <t>尺寸:3200×2300×1800mm，重1.4吨，平台有台阶，叉车无法直接开上去</t>
  </si>
  <si>
    <t>施工类</t>
  </si>
  <si>
    <t>新增冷机（冷机高3.2米，雨棚最低点2.2米）与顶棚钢结构干涉，需切断和保持屋顶结构稳定性</t>
  </si>
  <si>
    <t>新增冷机与顶棚钢结构干涉，需切断，顶棚不用盖彩钢瓦</t>
  </si>
  <si>
    <t>材质：304不锈钢304，DN100（D108*4mm）</t>
  </si>
  <si>
    <t>电缆（在原有电缆基础上接长8米）</t>
  </si>
  <si>
    <t>在原有电缆基础上接长，要考虑连接材料的费用，接头在室内YJV 3*50+2*25</t>
  </si>
  <si>
    <t>电缆</t>
  </si>
  <si>
    <t>新增冷机的电缆YJV 3*70+2*35</t>
  </si>
  <si>
    <t>断路器</t>
  </si>
  <si>
    <t>3.7冷机移位费用小计</t>
  </si>
  <si>
    <t>合计*XX%</t>
    <phoneticPr fontId="9" type="noConversion"/>
  </si>
  <si>
    <t>（合计+管理费）*9%</t>
    <phoneticPr fontId="9" type="noConversion"/>
  </si>
  <si>
    <r>
      <t>m</t>
    </r>
    <r>
      <rPr>
        <vertAlign val="superscript"/>
        <sz val="11"/>
        <color theme="1"/>
        <rFont val="宋体"/>
        <family val="3"/>
        <charset val="134"/>
      </rPr>
      <t>2</t>
    </r>
  </si>
  <si>
    <r>
      <rPr>
        <sz val="11"/>
        <color theme="1"/>
        <rFont val="Calibri"/>
        <family val="2"/>
      </rPr>
      <t>φ</t>
    </r>
    <r>
      <rPr>
        <sz val="11"/>
        <color theme="1"/>
        <rFont val="宋体"/>
        <family val="3"/>
        <charset val="134"/>
      </rPr>
      <t>100</t>
    </r>
  </si>
  <si>
    <r>
      <t>规格型号:WSS-411_类型:双金属温度计_测量范围:0～100℃_精度:1.5_测量方式:接触式_显示方式:指针型_安装方式及尺寸:径向型,固定外螺纹G1/2"_外形尺寸:表盘</t>
    </r>
    <r>
      <rPr>
        <sz val="11"/>
        <color theme="1"/>
        <rFont val="Calibri"/>
        <family val="2"/>
      </rPr>
      <t>Φ</t>
    </r>
    <r>
      <rPr>
        <sz val="11"/>
        <color theme="1"/>
        <rFont val="宋体"/>
        <family val="3"/>
        <charset val="134"/>
      </rPr>
      <t>100,插深L=50_其他要求:材质:304</t>
    </r>
  </si>
  <si>
    <r>
      <rPr>
        <sz val="11"/>
        <color theme="1"/>
        <rFont val="Calibri"/>
        <family val="2"/>
      </rPr>
      <t>φ</t>
    </r>
    <r>
      <rPr>
        <sz val="11"/>
        <color theme="1"/>
        <rFont val="宋体"/>
        <family val="3"/>
        <charset val="134"/>
      </rPr>
      <t>32，</t>
    </r>
    <r>
      <rPr>
        <sz val="11"/>
        <color theme="1"/>
        <rFont val="Calibri"/>
        <family val="2"/>
      </rPr>
      <t>φ</t>
    </r>
    <r>
      <rPr>
        <sz val="11"/>
        <color theme="1"/>
        <rFont val="宋体"/>
        <family val="3"/>
        <charset val="134"/>
      </rPr>
      <t>25</t>
    </r>
  </si>
  <si>
    <t>材质：铝材，表面覆漆（光滑），50厚成品玻镁夹芯金属壁板墙，</t>
  </si>
  <si>
    <t>KJM1023，不锈钢304门框</t>
  </si>
  <si>
    <t>带合页开门，8~10mm厚度</t>
  </si>
  <si>
    <t>铜，与YJV 3*70+2*35，YJV 3*50+2*25配套，要考虑要接上级断路器</t>
  </si>
  <si>
    <t>德力西，与YJV 3*70+2*35配套，MCCB-160/3300 160A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</si>
</sst>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0.00_);[Red]\(#,##0.00\)"/>
    <numFmt numFmtId="179" formatCode="0_ "/>
    <numFmt numFmtId="180" formatCode="#,##0_);[Red]\(#,##0\)"/>
    <numFmt numFmtId="181" formatCode="0.00_ "/>
    <numFmt numFmtId="182" formatCode="#,##0_ "/>
  </numFmts>
  <fonts count="14">
    <font>
      <sz val="11"/>
      <color theme="1"/>
      <name val="DengXian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9"/>
      <color theme="1"/>
      <name val="DengXian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11"/>
      <color theme="1"/>
      <name val="DengXian"/>
      <charset val="134"/>
      <scheme val="minor"/>
    </font>
    <font>
      <sz val="9"/>
      <name val="DengXian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vertAlign val="superscript"/>
      <sz val="11"/>
      <color theme="1"/>
      <name val="宋体"/>
      <family val="3"/>
      <charset val="134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0" tint="-0.14996795556505021"/>
        <bgColor indexed="1"/>
      </patternFill>
    </fill>
    <fill>
      <patternFill patternType="solid">
        <fgColor theme="0"/>
        <bgColor indexed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>
      <alignment vertical="center"/>
    </xf>
    <xf numFmtId="0" fontId="3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/>
  </cellStyleXfs>
  <cellXfs count="6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 shrinkToFit="1"/>
    </xf>
    <xf numFmtId="0" fontId="2" fillId="2" borderId="0" xfId="0" applyFont="1" applyFill="1" applyAlignment="1">
      <alignment horizontal="center" vertical="center" wrapText="1" shrinkToFit="1"/>
    </xf>
    <xf numFmtId="178" fontId="1" fillId="2" borderId="0" xfId="0" applyNumberFormat="1" applyFont="1" applyFill="1" applyAlignment="1">
      <alignment horizontal="center" vertical="center" wrapText="1" shrinkToFit="1"/>
    </xf>
    <xf numFmtId="179" fontId="1" fillId="2" borderId="0" xfId="0" applyNumberFormat="1" applyFont="1" applyFill="1" applyAlignment="1">
      <alignment horizontal="center" vertical="center" wrapText="1"/>
    </xf>
    <xf numFmtId="18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23"/>
    <xf numFmtId="180" fontId="3" fillId="0" borderId="0" xfId="23" applyNumberFormat="1"/>
    <xf numFmtId="49" fontId="3" fillId="0" borderId="0" xfId="23" applyNumberFormat="1"/>
    <xf numFmtId="180" fontId="4" fillId="4" borderId="4" xfId="1" applyNumberFormat="1" applyFont="1" applyFill="1" applyBorder="1" applyAlignment="1">
      <alignment horizontal="center" vertical="center" wrapText="1"/>
    </xf>
    <xf numFmtId="180" fontId="4" fillId="4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180" fontId="6" fillId="5" borderId="1" xfId="1" applyNumberFormat="1" applyFont="1" applyFill="1" applyBorder="1" applyAlignment="1">
      <alignment horizontal="center" vertical="center" wrapText="1"/>
    </xf>
    <xf numFmtId="180" fontId="5" fillId="5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vertical="center" wrapText="1"/>
    </xf>
    <xf numFmtId="49" fontId="7" fillId="5" borderId="1" xfId="1" applyNumberFormat="1" applyFont="1" applyFill="1" applyBorder="1" applyAlignment="1">
      <alignment vertical="center" wrapText="1"/>
    </xf>
    <xf numFmtId="0" fontId="4" fillId="3" borderId="0" xfId="1" applyFont="1" applyFill="1" applyAlignment="1">
      <alignment horizontal="center" vertical="center" wrapText="1"/>
    </xf>
    <xf numFmtId="182" fontId="4" fillId="3" borderId="0" xfId="1" applyNumberFormat="1" applyFont="1" applyFill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180" fontId="5" fillId="5" borderId="2" xfId="1" applyNumberFormat="1" applyFont="1" applyFill="1" applyBorder="1" applyAlignment="1">
      <alignment horizontal="center" vertical="center" wrapText="1"/>
    </xf>
    <xf numFmtId="180" fontId="5" fillId="5" borderId="4" xfId="1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left" vertical="center" wrapText="1"/>
    </xf>
    <xf numFmtId="180" fontId="10" fillId="5" borderId="2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shrinkToFit="1"/>
    </xf>
    <xf numFmtId="179" fontId="11" fillId="2" borderId="1" xfId="0" applyNumberFormat="1" applyFont="1" applyFill="1" applyBorder="1" applyAlignment="1">
      <alignment horizontal="left" vertical="center" wrapText="1" shrinkToFit="1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181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 shrinkToFit="1"/>
    </xf>
    <xf numFmtId="178" fontId="11" fillId="2" borderId="1" xfId="0" applyNumberFormat="1" applyFont="1" applyFill="1" applyBorder="1" applyAlignment="1">
      <alignment horizontal="center" vertical="center" wrapText="1" shrinkToFit="1"/>
    </xf>
    <xf numFmtId="179" fontId="11" fillId="2" borderId="1" xfId="0" applyNumberFormat="1" applyFont="1" applyFill="1" applyBorder="1" applyAlignment="1">
      <alignment horizontal="center" vertical="center" wrapText="1"/>
    </xf>
    <xf numFmtId="18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181" fontId="1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18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>
      <alignment vertical="center"/>
    </xf>
    <xf numFmtId="17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7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 shrinkToFit="1"/>
    </xf>
    <xf numFmtId="179" fontId="11" fillId="2" borderId="1" xfId="0" applyNumberFormat="1" applyFont="1" applyFill="1" applyBorder="1" applyAlignment="1">
      <alignment vertical="center" wrapText="1"/>
    </xf>
    <xf numFmtId="180" fontId="11" fillId="2" borderId="1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179" fontId="11" fillId="2" borderId="1" xfId="0" applyNumberFormat="1" applyFont="1" applyFill="1" applyBorder="1" applyAlignment="1">
      <alignment horizontal="center" vertical="center" wrapText="1" shrinkToFit="1"/>
    </xf>
    <xf numFmtId="0" fontId="0" fillId="2" borderId="1" xfId="0" applyFont="1" applyFill="1" applyBorder="1">
      <alignment vertical="center"/>
    </xf>
  </cellXfs>
  <cellStyles count="24">
    <cellStyle name="Normal" xfId="1" xr:uid="{00000000-0005-0000-0000-000031000000}"/>
    <cellStyle name="常规" xfId="0" builtinId="0"/>
    <cellStyle name="常规 2" xfId="2" xr:uid="{00000000-0005-0000-0000-000032000000}"/>
    <cellStyle name="常规 2 2" xfId="3" xr:uid="{00000000-0005-0000-0000-000033000000}"/>
    <cellStyle name="常规 2 2 2" xfId="4" xr:uid="{00000000-0005-0000-0000-000034000000}"/>
    <cellStyle name="常规 2 2 2 2" xfId="5" xr:uid="{00000000-0005-0000-0000-000035000000}"/>
    <cellStyle name="常规 2 2 2 3" xfId="6" xr:uid="{00000000-0005-0000-0000-000036000000}"/>
    <cellStyle name="常规 2 2 3" xfId="7" xr:uid="{00000000-0005-0000-0000-000037000000}"/>
    <cellStyle name="常规 2 2 3 2" xfId="8" xr:uid="{00000000-0005-0000-0000-000038000000}"/>
    <cellStyle name="常规 2 2 3 3" xfId="9" xr:uid="{00000000-0005-0000-0000-000039000000}"/>
    <cellStyle name="常规 2 2 4" xfId="10" xr:uid="{00000000-0005-0000-0000-00003A000000}"/>
    <cellStyle name="常规 2 2 5" xfId="11" xr:uid="{00000000-0005-0000-0000-00003B000000}"/>
    <cellStyle name="常规 2 3" xfId="12" xr:uid="{00000000-0005-0000-0000-00003C000000}"/>
    <cellStyle name="常规 2 3 2" xfId="13" xr:uid="{00000000-0005-0000-0000-00003D000000}"/>
    <cellStyle name="常规 2 3 3" xfId="14" xr:uid="{00000000-0005-0000-0000-00003E000000}"/>
    <cellStyle name="常规 2 4" xfId="15" xr:uid="{00000000-0005-0000-0000-00003F000000}"/>
    <cellStyle name="常规 3" xfId="16" xr:uid="{00000000-0005-0000-0000-000040000000}"/>
    <cellStyle name="常规 4" xfId="17" xr:uid="{00000000-0005-0000-0000-000041000000}"/>
    <cellStyle name="常规 4 2" xfId="18" xr:uid="{00000000-0005-0000-0000-000042000000}"/>
    <cellStyle name="常规 4 3" xfId="19" xr:uid="{00000000-0005-0000-0000-000043000000}"/>
    <cellStyle name="常规 5" xfId="20" xr:uid="{00000000-0005-0000-0000-000044000000}"/>
    <cellStyle name="常规 6" xfId="21" xr:uid="{00000000-0005-0000-0000-000045000000}"/>
    <cellStyle name="常规 7" xfId="22" xr:uid="{00000000-0005-0000-0000-000046000000}"/>
    <cellStyle name="常规 8" xfId="23" xr:uid="{00000000-0005-0000-0000-000047000000}"/>
  </cellStyles>
  <dxfs count="0"/>
  <tableStyles count="0" defaultTableStyle="TableStyleMedium9" defaultPivotStyle="PivotStyleMedium7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showGridLines="0" zoomScale="91" zoomScaleNormal="91" workbookViewId="0">
      <selection activeCell="E18" sqref="E18"/>
    </sheetView>
  </sheetViews>
  <sheetFormatPr defaultColWidth="7.2109375" defaultRowHeight="11.6"/>
  <cols>
    <col min="1" max="1" width="9.28515625" style="9" customWidth="1"/>
    <col min="2" max="2" width="34.5" style="9" customWidth="1"/>
    <col min="3" max="5" width="25.78515625" style="10" customWidth="1"/>
    <col min="6" max="6" width="25.78515625" style="11" customWidth="1"/>
    <col min="7" max="16384" width="7.2109375" style="9"/>
  </cols>
  <sheetData>
    <row r="1" spans="1:6" ht="27.75" customHeight="1">
      <c r="A1" s="21" t="s">
        <v>0</v>
      </c>
      <c r="B1" s="21"/>
      <c r="C1" s="21"/>
      <c r="D1" s="21"/>
      <c r="E1" s="21"/>
      <c r="F1" s="22"/>
    </row>
    <row r="2" spans="1:6" ht="27.75" customHeight="1">
      <c r="A2" s="24" t="s">
        <v>1</v>
      </c>
      <c r="B2" s="24" t="s">
        <v>2</v>
      </c>
      <c r="C2" s="23" t="s">
        <v>3</v>
      </c>
      <c r="D2" s="24"/>
      <c r="E2" s="24"/>
      <c r="F2" s="24"/>
    </row>
    <row r="3" spans="1:6" ht="37.299999999999997" customHeight="1">
      <c r="A3" s="24"/>
      <c r="B3" s="24"/>
      <c r="C3" s="12" t="s">
        <v>4</v>
      </c>
      <c r="D3" s="13" t="s">
        <v>5</v>
      </c>
      <c r="E3" s="13" t="s">
        <v>6</v>
      </c>
      <c r="F3" s="14" t="s">
        <v>7</v>
      </c>
    </row>
    <row r="4" spans="1:6" ht="37.299999999999997" customHeight="1">
      <c r="A4" s="15">
        <v>1</v>
      </c>
      <c r="B4" s="15" t="s">
        <v>8</v>
      </c>
      <c r="C4" s="16" t="s">
        <v>9</v>
      </c>
      <c r="D4" s="16" t="s">
        <v>10</v>
      </c>
      <c r="E4" s="17"/>
      <c r="F4" s="18"/>
    </row>
    <row r="5" spans="1:6" ht="37.299999999999997" customHeight="1">
      <c r="A5" s="15">
        <v>2</v>
      </c>
      <c r="B5" s="15" t="s">
        <v>11</v>
      </c>
      <c r="C5" s="16"/>
      <c r="D5" s="16"/>
      <c r="E5" s="17"/>
      <c r="F5" s="18"/>
    </row>
    <row r="6" spans="1:6" ht="37.299999999999997" customHeight="1">
      <c r="A6" s="15">
        <v>3</v>
      </c>
      <c r="B6" s="15" t="s">
        <v>12</v>
      </c>
      <c r="C6" s="17"/>
      <c r="D6" s="17"/>
      <c r="E6" s="17"/>
      <c r="F6" s="18" t="s">
        <v>13</v>
      </c>
    </row>
    <row r="7" spans="1:6" ht="37.299999999999997" customHeight="1">
      <c r="A7" s="15">
        <v>4</v>
      </c>
      <c r="B7" s="15" t="s">
        <v>14</v>
      </c>
      <c r="C7" s="17"/>
      <c r="D7" s="17"/>
      <c r="E7" s="17"/>
      <c r="F7" s="18" t="s">
        <v>15</v>
      </c>
    </row>
    <row r="8" spans="1:6" ht="37.299999999999997" customHeight="1">
      <c r="A8" s="15">
        <v>5</v>
      </c>
      <c r="B8" s="15" t="s">
        <v>16</v>
      </c>
      <c r="C8" s="17"/>
      <c r="D8" s="17"/>
      <c r="E8" s="17"/>
      <c r="F8" s="18">
        <v>3.2</v>
      </c>
    </row>
    <row r="9" spans="1:6" ht="37.299999999999997" customHeight="1">
      <c r="A9" s="15">
        <v>6</v>
      </c>
      <c r="B9" s="15" t="s">
        <v>17</v>
      </c>
      <c r="C9" s="17"/>
      <c r="D9" s="17"/>
      <c r="E9" s="17"/>
      <c r="F9" s="18" t="s">
        <v>18</v>
      </c>
    </row>
    <row r="10" spans="1:6" ht="37.299999999999997" customHeight="1">
      <c r="A10" s="15">
        <v>7</v>
      </c>
      <c r="B10" s="15" t="s">
        <v>19</v>
      </c>
      <c r="C10" s="17"/>
      <c r="D10" s="17"/>
      <c r="E10" s="17"/>
      <c r="F10" s="18" t="s">
        <v>20</v>
      </c>
    </row>
    <row r="11" spans="1:6" ht="37.299999999999997" customHeight="1">
      <c r="A11" s="15">
        <v>8</v>
      </c>
      <c r="B11" s="15" t="s">
        <v>21</v>
      </c>
      <c r="C11" s="17"/>
      <c r="D11" s="17"/>
      <c r="E11" s="17"/>
      <c r="F11" s="18" t="s">
        <v>22</v>
      </c>
    </row>
    <row r="12" spans="1:6" ht="37.299999999999997" customHeight="1">
      <c r="A12" s="15">
        <v>9</v>
      </c>
      <c r="B12" s="15" t="s">
        <v>23</v>
      </c>
      <c r="C12" s="17"/>
      <c r="D12" s="17"/>
      <c r="E12" s="17"/>
      <c r="F12" s="18" t="s">
        <v>24</v>
      </c>
    </row>
    <row r="13" spans="1:6" ht="37.299999999999997" customHeight="1">
      <c r="A13" s="15">
        <v>10</v>
      </c>
      <c r="B13" s="15" t="s">
        <v>25</v>
      </c>
      <c r="C13" s="17"/>
      <c r="D13" s="17"/>
      <c r="E13" s="17"/>
      <c r="F13" s="18" t="s">
        <v>26</v>
      </c>
    </row>
    <row r="14" spans="1:6" ht="37.299999999999997" customHeight="1">
      <c r="A14" s="15">
        <v>11</v>
      </c>
      <c r="B14" s="15" t="s">
        <v>27</v>
      </c>
      <c r="C14" s="17"/>
      <c r="D14" s="17"/>
      <c r="E14" s="17"/>
      <c r="F14" s="18" t="s">
        <v>28</v>
      </c>
    </row>
    <row r="15" spans="1:6" ht="37.299999999999997" customHeight="1">
      <c r="A15" s="15">
        <v>12</v>
      </c>
      <c r="B15" s="15" t="s">
        <v>29</v>
      </c>
      <c r="C15" s="17"/>
      <c r="D15" s="17"/>
      <c r="E15" s="17"/>
      <c r="F15" s="18"/>
    </row>
    <row r="16" spans="1:6" ht="37.299999999999997" customHeight="1">
      <c r="A16" s="25" t="s">
        <v>30</v>
      </c>
      <c r="B16" s="25"/>
      <c r="C16" s="17">
        <f>SUM(C4:C14)</f>
        <v>0</v>
      </c>
      <c r="D16" s="17">
        <f>SUM(D6:D15)</f>
        <v>0</v>
      </c>
      <c r="E16" s="17"/>
      <c r="F16" s="18"/>
    </row>
    <row r="17" spans="1:6" ht="37.299999999999997" customHeight="1">
      <c r="A17" s="26" t="s">
        <v>31</v>
      </c>
      <c r="B17" s="27"/>
      <c r="C17" s="31" t="s">
        <v>474</v>
      </c>
      <c r="D17" s="29"/>
      <c r="E17" s="17"/>
      <c r="F17" s="18"/>
    </row>
    <row r="18" spans="1:6" ht="37.299999999999997" customHeight="1">
      <c r="A18" s="26" t="s">
        <v>32</v>
      </c>
      <c r="B18" s="27"/>
      <c r="C18" s="31" t="s">
        <v>475</v>
      </c>
      <c r="D18" s="29"/>
      <c r="E18" s="17"/>
      <c r="F18" s="18"/>
    </row>
    <row r="19" spans="1:6" ht="37.299999999999997" customHeight="1">
      <c r="A19" s="26" t="s">
        <v>33</v>
      </c>
      <c r="B19" s="27"/>
      <c r="C19" s="28" t="s">
        <v>34</v>
      </c>
      <c r="D19" s="29"/>
      <c r="E19" s="17"/>
      <c r="F19" s="18"/>
    </row>
    <row r="20" spans="1:6" ht="37.299999999999997" customHeight="1">
      <c r="A20" s="25" t="s">
        <v>35</v>
      </c>
      <c r="B20" s="25"/>
      <c r="C20" s="19"/>
      <c r="D20" s="19"/>
      <c r="E20" s="17"/>
      <c r="F20" s="20"/>
    </row>
    <row r="21" spans="1:6" ht="39" customHeight="1">
      <c r="A21" s="30"/>
      <c r="B21" s="30"/>
      <c r="C21" s="30"/>
      <c r="D21" s="30"/>
      <c r="E21" s="30"/>
      <c r="F21" s="30"/>
    </row>
  </sheetData>
  <mergeCells count="13">
    <mergeCell ref="A21:F21"/>
    <mergeCell ref="A2:A3"/>
    <mergeCell ref="B2:B3"/>
    <mergeCell ref="A18:B18"/>
    <mergeCell ref="C18:D18"/>
    <mergeCell ref="A19:B19"/>
    <mergeCell ref="C19:D19"/>
    <mergeCell ref="A20:B20"/>
    <mergeCell ref="A1:F1"/>
    <mergeCell ref="C2:F2"/>
    <mergeCell ref="A16:B16"/>
    <mergeCell ref="A17:B17"/>
    <mergeCell ref="C17:D17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0"/>
  <sheetViews>
    <sheetView tabSelected="1" topLeftCell="A243" zoomScale="110" zoomScaleNormal="110" workbookViewId="0">
      <selection activeCell="D252" sqref="D252"/>
    </sheetView>
  </sheetViews>
  <sheetFormatPr defaultColWidth="9" defaultRowHeight="14.15"/>
  <cols>
    <col min="1" max="1" width="6.140625" style="1" customWidth="1"/>
    <col min="2" max="2" width="21.0703125" style="2" customWidth="1"/>
    <col min="3" max="3" width="29.5" style="1" customWidth="1"/>
    <col min="4" max="4" width="44.85546875" style="1" customWidth="1"/>
    <col min="5" max="5" width="7.5703125" style="1" customWidth="1"/>
    <col min="6" max="6" width="11.28515625" style="3" customWidth="1"/>
    <col min="7" max="7" width="9.35546875" style="4" customWidth="1"/>
    <col min="8" max="8" width="9.35546875" style="5" customWidth="1"/>
    <col min="9" max="9" width="9.35546875" style="6" customWidth="1"/>
    <col min="10" max="10" width="11.640625" style="5" customWidth="1"/>
    <col min="11" max="11" width="29.35546875" style="6" customWidth="1"/>
    <col min="12" max="12" width="36.85546875" style="7" customWidth="1"/>
    <col min="13" max="16384" width="9" style="7"/>
  </cols>
  <sheetData>
    <row r="1" spans="1:12">
      <c r="A1" s="32" t="s">
        <v>36</v>
      </c>
      <c r="B1" s="32"/>
      <c r="C1" s="32"/>
      <c r="D1" s="32"/>
      <c r="E1" s="32"/>
      <c r="F1" s="32"/>
      <c r="G1" s="33"/>
      <c r="H1" s="32"/>
      <c r="I1" s="32"/>
      <c r="J1" s="32"/>
      <c r="K1" s="32"/>
      <c r="L1" s="8"/>
    </row>
    <row r="2" spans="1:12">
      <c r="A2" s="34" t="s">
        <v>13</v>
      </c>
      <c r="B2" s="34"/>
      <c r="C2" s="35" t="s">
        <v>37</v>
      </c>
      <c r="D2" s="35"/>
      <c r="E2" s="35" t="s">
        <v>38</v>
      </c>
      <c r="F2" s="35"/>
      <c r="G2" s="35"/>
      <c r="H2" s="35"/>
      <c r="I2" s="35"/>
      <c r="J2" s="35"/>
      <c r="K2" s="35"/>
      <c r="L2" s="8"/>
    </row>
    <row r="3" spans="1:12" ht="28.3">
      <c r="A3" s="36" t="s">
        <v>1</v>
      </c>
      <c r="B3" s="36" t="s">
        <v>39</v>
      </c>
      <c r="C3" s="36" t="s">
        <v>40</v>
      </c>
      <c r="D3" s="37" t="s">
        <v>41</v>
      </c>
      <c r="E3" s="34" t="s">
        <v>42</v>
      </c>
      <c r="F3" s="38" t="s">
        <v>43</v>
      </c>
      <c r="G3" s="39" t="s">
        <v>44</v>
      </c>
      <c r="H3" s="40" t="s">
        <v>45</v>
      </c>
      <c r="I3" s="36" t="s">
        <v>46</v>
      </c>
      <c r="J3" s="40" t="s">
        <v>47</v>
      </c>
      <c r="K3" s="36" t="s">
        <v>48</v>
      </c>
      <c r="L3" s="41" t="s">
        <v>49</v>
      </c>
    </row>
    <row r="4" spans="1:12" ht="16.75">
      <c r="A4" s="42">
        <v>1</v>
      </c>
      <c r="B4" s="42"/>
      <c r="C4" s="43" t="s">
        <v>50</v>
      </c>
      <c r="D4" s="42" t="s">
        <v>51</v>
      </c>
      <c r="E4" s="34" t="s">
        <v>476</v>
      </c>
      <c r="F4" s="44">
        <v>0.2</v>
      </c>
      <c r="G4" s="39">
        <v>420</v>
      </c>
      <c r="H4" s="39">
        <f t="shared" ref="H4:H23" si="0">F4*G4</f>
        <v>84</v>
      </c>
      <c r="I4" s="44"/>
      <c r="J4" s="40"/>
      <c r="K4" s="44" t="s">
        <v>52</v>
      </c>
      <c r="L4" s="8"/>
    </row>
    <row r="5" spans="1:12" ht="16.75">
      <c r="A5" s="42">
        <v>2</v>
      </c>
      <c r="B5" s="42"/>
      <c r="C5" s="43" t="s">
        <v>50</v>
      </c>
      <c r="D5" s="42" t="s">
        <v>53</v>
      </c>
      <c r="E5" s="34" t="s">
        <v>476</v>
      </c>
      <c r="F5" s="44">
        <v>1.1399999999999999</v>
      </c>
      <c r="G5" s="39">
        <v>420</v>
      </c>
      <c r="H5" s="39">
        <f t="shared" si="0"/>
        <v>478.8</v>
      </c>
      <c r="I5" s="44"/>
      <c r="J5" s="40"/>
      <c r="K5" s="44" t="s">
        <v>52</v>
      </c>
      <c r="L5" s="8"/>
    </row>
    <row r="6" spans="1:12" ht="16.75">
      <c r="A6" s="42">
        <v>3</v>
      </c>
      <c r="B6" s="42"/>
      <c r="C6" s="43" t="s">
        <v>50</v>
      </c>
      <c r="D6" s="42" t="s">
        <v>54</v>
      </c>
      <c r="E6" s="34" t="s">
        <v>476</v>
      </c>
      <c r="F6" s="44">
        <v>18.04</v>
      </c>
      <c r="G6" s="39">
        <v>420</v>
      </c>
      <c r="H6" s="39">
        <f t="shared" si="0"/>
        <v>7576.8</v>
      </c>
      <c r="I6" s="44"/>
      <c r="J6" s="40"/>
      <c r="K6" s="44" t="s">
        <v>52</v>
      </c>
      <c r="L6" s="8"/>
    </row>
    <row r="7" spans="1:12" ht="16.75">
      <c r="A7" s="42">
        <v>4</v>
      </c>
      <c r="B7" s="42"/>
      <c r="C7" s="43" t="s">
        <v>50</v>
      </c>
      <c r="D7" s="42" t="s">
        <v>55</v>
      </c>
      <c r="E7" s="34" t="s">
        <v>476</v>
      </c>
      <c r="F7" s="44">
        <v>5.4</v>
      </c>
      <c r="G7" s="39">
        <v>420</v>
      </c>
      <c r="H7" s="39">
        <f t="shared" si="0"/>
        <v>2268</v>
      </c>
      <c r="I7" s="44"/>
      <c r="J7" s="40"/>
      <c r="K7" s="44" t="s">
        <v>52</v>
      </c>
      <c r="L7" s="8"/>
    </row>
    <row r="8" spans="1:12" ht="16.75">
      <c r="A8" s="42">
        <v>5</v>
      </c>
      <c r="B8" s="42"/>
      <c r="C8" s="43" t="s">
        <v>50</v>
      </c>
      <c r="D8" s="42" t="s">
        <v>56</v>
      </c>
      <c r="E8" s="34" t="s">
        <v>476</v>
      </c>
      <c r="F8" s="44">
        <v>1.76</v>
      </c>
      <c r="G8" s="39">
        <v>420</v>
      </c>
      <c r="H8" s="39">
        <f t="shared" si="0"/>
        <v>739.2</v>
      </c>
      <c r="I8" s="44"/>
      <c r="J8" s="40"/>
      <c r="K8" s="44" t="s">
        <v>52</v>
      </c>
      <c r="L8" s="8"/>
    </row>
    <row r="9" spans="1:12" ht="16.75">
      <c r="A9" s="42">
        <v>6</v>
      </c>
      <c r="B9" s="42"/>
      <c r="C9" s="43" t="s">
        <v>50</v>
      </c>
      <c r="D9" s="42" t="s">
        <v>57</v>
      </c>
      <c r="E9" s="34" t="s">
        <v>476</v>
      </c>
      <c r="F9" s="44">
        <v>7.6</v>
      </c>
      <c r="G9" s="39">
        <v>420</v>
      </c>
      <c r="H9" s="39">
        <f t="shared" si="0"/>
        <v>3192</v>
      </c>
      <c r="I9" s="44"/>
      <c r="J9" s="40"/>
      <c r="K9" s="44" t="s">
        <v>52</v>
      </c>
      <c r="L9" s="8"/>
    </row>
    <row r="10" spans="1:12" ht="16.75">
      <c r="A10" s="42">
        <v>7</v>
      </c>
      <c r="B10" s="42"/>
      <c r="C10" s="43" t="s">
        <v>50</v>
      </c>
      <c r="D10" s="42" t="s">
        <v>58</v>
      </c>
      <c r="E10" s="34" t="s">
        <v>476</v>
      </c>
      <c r="F10" s="44">
        <v>14.42</v>
      </c>
      <c r="G10" s="39">
        <v>420</v>
      </c>
      <c r="H10" s="39">
        <f t="shared" si="0"/>
        <v>6056.4</v>
      </c>
      <c r="I10" s="44"/>
      <c r="J10" s="40"/>
      <c r="K10" s="44" t="s">
        <v>52</v>
      </c>
      <c r="L10" s="8"/>
    </row>
    <row r="11" spans="1:12" ht="16.75">
      <c r="A11" s="42">
        <v>8</v>
      </c>
      <c r="B11" s="42"/>
      <c r="C11" s="43" t="s">
        <v>50</v>
      </c>
      <c r="D11" s="42" t="s">
        <v>59</v>
      </c>
      <c r="E11" s="34" t="s">
        <v>476</v>
      </c>
      <c r="F11" s="44">
        <v>6</v>
      </c>
      <c r="G11" s="39">
        <v>420</v>
      </c>
      <c r="H11" s="39">
        <f t="shared" si="0"/>
        <v>2520</v>
      </c>
      <c r="I11" s="44"/>
      <c r="J11" s="40"/>
      <c r="K11" s="44" t="s">
        <v>52</v>
      </c>
      <c r="L11" s="8"/>
    </row>
    <row r="12" spans="1:12" ht="16.75">
      <c r="A12" s="42">
        <v>9</v>
      </c>
      <c r="B12" s="42"/>
      <c r="C12" s="43" t="s">
        <v>50</v>
      </c>
      <c r="D12" s="42" t="s">
        <v>60</v>
      </c>
      <c r="E12" s="34" t="s">
        <v>476</v>
      </c>
      <c r="F12" s="44">
        <v>6</v>
      </c>
      <c r="G12" s="39">
        <v>15</v>
      </c>
      <c r="H12" s="39">
        <f t="shared" si="0"/>
        <v>90</v>
      </c>
      <c r="I12" s="44">
        <v>10</v>
      </c>
      <c r="J12" s="40">
        <f>F12*I12</f>
        <v>60</v>
      </c>
      <c r="K12" s="44" t="s">
        <v>52</v>
      </c>
      <c r="L12" s="8"/>
    </row>
    <row r="13" spans="1:12">
      <c r="A13" s="42">
        <v>10</v>
      </c>
      <c r="B13" s="42"/>
      <c r="C13" s="43" t="s">
        <v>61</v>
      </c>
      <c r="D13" s="42" t="s">
        <v>53</v>
      </c>
      <c r="E13" s="34" t="s">
        <v>62</v>
      </c>
      <c r="F13" s="44">
        <v>3.42</v>
      </c>
      <c r="G13" s="39">
        <v>420</v>
      </c>
      <c r="H13" s="39">
        <f t="shared" si="0"/>
        <v>1436.4</v>
      </c>
      <c r="I13" s="44"/>
      <c r="J13" s="40"/>
      <c r="K13" s="44" t="s">
        <v>52</v>
      </c>
      <c r="L13" s="8"/>
    </row>
    <row r="14" spans="1:12" ht="16.75">
      <c r="A14" s="42">
        <v>11</v>
      </c>
      <c r="B14" s="42"/>
      <c r="C14" s="43" t="s">
        <v>61</v>
      </c>
      <c r="D14" s="42" t="s">
        <v>63</v>
      </c>
      <c r="E14" s="34" t="s">
        <v>476</v>
      </c>
      <c r="F14" s="44">
        <v>0.56999999999999995</v>
      </c>
      <c r="G14" s="39">
        <v>420</v>
      </c>
      <c r="H14" s="39">
        <f t="shared" si="0"/>
        <v>239.4</v>
      </c>
      <c r="I14" s="44"/>
      <c r="J14" s="40"/>
      <c r="K14" s="44" t="s">
        <v>52</v>
      </c>
      <c r="L14" s="8"/>
    </row>
    <row r="15" spans="1:12" ht="16.75">
      <c r="A15" s="42">
        <v>12</v>
      </c>
      <c r="B15" s="42"/>
      <c r="C15" s="43" t="s">
        <v>61</v>
      </c>
      <c r="D15" s="42" t="s">
        <v>54</v>
      </c>
      <c r="E15" s="34" t="s">
        <v>476</v>
      </c>
      <c r="F15" s="44">
        <v>8.1999999999999993</v>
      </c>
      <c r="G15" s="39">
        <v>420</v>
      </c>
      <c r="H15" s="39">
        <f t="shared" si="0"/>
        <v>3444</v>
      </c>
      <c r="I15" s="44"/>
      <c r="J15" s="40"/>
      <c r="K15" s="44" t="s">
        <v>52</v>
      </c>
      <c r="L15" s="8"/>
    </row>
    <row r="16" spans="1:12" ht="16.75">
      <c r="A16" s="42">
        <v>13</v>
      </c>
      <c r="B16" s="42"/>
      <c r="C16" s="43" t="s">
        <v>61</v>
      </c>
      <c r="D16" s="42" t="s">
        <v>56</v>
      </c>
      <c r="E16" s="34" t="s">
        <v>476</v>
      </c>
      <c r="F16" s="44">
        <v>22.88</v>
      </c>
      <c r="G16" s="39">
        <v>420</v>
      </c>
      <c r="H16" s="39">
        <f t="shared" si="0"/>
        <v>9609.6</v>
      </c>
      <c r="I16" s="44"/>
      <c r="J16" s="40"/>
      <c r="K16" s="44" t="s">
        <v>52</v>
      </c>
      <c r="L16" s="8"/>
    </row>
    <row r="17" spans="1:12" ht="16.75">
      <c r="A17" s="42">
        <v>14</v>
      </c>
      <c r="B17" s="42"/>
      <c r="C17" s="43" t="s">
        <v>61</v>
      </c>
      <c r="D17" s="42" t="s">
        <v>57</v>
      </c>
      <c r="E17" s="34" t="s">
        <v>476</v>
      </c>
      <c r="F17" s="44">
        <v>3.8</v>
      </c>
      <c r="G17" s="39">
        <v>420</v>
      </c>
      <c r="H17" s="39">
        <f t="shared" si="0"/>
        <v>1596</v>
      </c>
      <c r="I17" s="44"/>
      <c r="J17" s="40"/>
      <c r="K17" s="44" t="s">
        <v>52</v>
      </c>
      <c r="L17" s="8"/>
    </row>
    <row r="18" spans="1:12" ht="16.75">
      <c r="A18" s="42">
        <v>15</v>
      </c>
      <c r="B18" s="42"/>
      <c r="C18" s="43" t="s">
        <v>61</v>
      </c>
      <c r="D18" s="42" t="s">
        <v>58</v>
      </c>
      <c r="E18" s="34" t="s">
        <v>476</v>
      </c>
      <c r="F18" s="44">
        <v>14.42</v>
      </c>
      <c r="G18" s="39">
        <v>420</v>
      </c>
      <c r="H18" s="39">
        <f t="shared" si="0"/>
        <v>6056.4</v>
      </c>
      <c r="I18" s="44"/>
      <c r="J18" s="40"/>
      <c r="K18" s="44" t="s">
        <v>52</v>
      </c>
      <c r="L18" s="8"/>
    </row>
    <row r="19" spans="1:12" ht="16.75">
      <c r="A19" s="42">
        <v>16</v>
      </c>
      <c r="B19" s="42"/>
      <c r="C19" s="43" t="s">
        <v>61</v>
      </c>
      <c r="D19" s="42" t="s">
        <v>64</v>
      </c>
      <c r="E19" s="34" t="s">
        <v>476</v>
      </c>
      <c r="F19" s="44">
        <v>5.2</v>
      </c>
      <c r="G19" s="39">
        <v>420</v>
      </c>
      <c r="H19" s="39">
        <f t="shared" si="0"/>
        <v>2184</v>
      </c>
      <c r="I19" s="44"/>
      <c r="J19" s="40"/>
      <c r="K19" s="44" t="s">
        <v>52</v>
      </c>
      <c r="L19" s="8"/>
    </row>
    <row r="20" spans="1:12" ht="16.75">
      <c r="A20" s="42">
        <v>17</v>
      </c>
      <c r="B20" s="42"/>
      <c r="C20" s="43" t="s">
        <v>65</v>
      </c>
      <c r="D20" s="42" t="s">
        <v>66</v>
      </c>
      <c r="E20" s="34" t="s">
        <v>476</v>
      </c>
      <c r="F20" s="44">
        <v>8.8000000000000007</v>
      </c>
      <c r="G20" s="39">
        <v>420</v>
      </c>
      <c r="H20" s="39">
        <f t="shared" si="0"/>
        <v>3696</v>
      </c>
      <c r="I20" s="44"/>
      <c r="J20" s="40"/>
      <c r="K20" s="44" t="s">
        <v>52</v>
      </c>
      <c r="L20" s="8"/>
    </row>
    <row r="21" spans="1:12" ht="16.75">
      <c r="A21" s="42">
        <v>18</v>
      </c>
      <c r="B21" s="42"/>
      <c r="C21" s="43" t="s">
        <v>65</v>
      </c>
      <c r="D21" s="42" t="s">
        <v>67</v>
      </c>
      <c r="E21" s="34" t="s">
        <v>476</v>
      </c>
      <c r="F21" s="44">
        <v>0.5</v>
      </c>
      <c r="G21" s="39">
        <v>420</v>
      </c>
      <c r="H21" s="39">
        <f t="shared" si="0"/>
        <v>210</v>
      </c>
      <c r="I21" s="44"/>
      <c r="J21" s="40"/>
      <c r="K21" s="44" t="s">
        <v>52</v>
      </c>
      <c r="L21" s="8"/>
    </row>
    <row r="22" spans="1:12" ht="16.75">
      <c r="A22" s="42">
        <v>19</v>
      </c>
      <c r="B22" s="42"/>
      <c r="C22" s="43" t="s">
        <v>65</v>
      </c>
      <c r="D22" s="42" t="s">
        <v>68</v>
      </c>
      <c r="E22" s="34" t="s">
        <v>476</v>
      </c>
      <c r="F22" s="44">
        <v>0.5</v>
      </c>
      <c r="G22" s="39">
        <v>420</v>
      </c>
      <c r="H22" s="39">
        <f t="shared" si="0"/>
        <v>210</v>
      </c>
      <c r="I22" s="44"/>
      <c r="J22" s="40"/>
      <c r="K22" s="44" t="s">
        <v>52</v>
      </c>
      <c r="L22" s="8"/>
    </row>
    <row r="23" spans="1:12" ht="16.75">
      <c r="A23" s="42">
        <v>20</v>
      </c>
      <c r="B23" s="42"/>
      <c r="C23" s="43" t="s">
        <v>65</v>
      </c>
      <c r="D23" s="42" t="s">
        <v>69</v>
      </c>
      <c r="E23" s="34" t="s">
        <v>476</v>
      </c>
      <c r="F23" s="44">
        <v>0.64</v>
      </c>
      <c r="G23" s="39">
        <v>420</v>
      </c>
      <c r="H23" s="39">
        <f t="shared" si="0"/>
        <v>268.8</v>
      </c>
      <c r="I23" s="44"/>
      <c r="J23" s="40"/>
      <c r="K23" s="44" t="s">
        <v>52</v>
      </c>
      <c r="L23" s="8"/>
    </row>
    <row r="24" spans="1:12" ht="16.75">
      <c r="A24" s="42"/>
      <c r="B24" s="42"/>
      <c r="C24" s="36" t="s">
        <v>65</v>
      </c>
      <c r="D24" s="44" t="s">
        <v>69</v>
      </c>
      <c r="E24" s="34" t="s">
        <v>476</v>
      </c>
      <c r="F24" s="44">
        <v>0</v>
      </c>
      <c r="G24" s="39">
        <v>0</v>
      </c>
      <c r="H24" s="39">
        <v>0</v>
      </c>
      <c r="I24" s="44"/>
      <c r="J24" s="40"/>
      <c r="K24" s="44" t="s">
        <v>52</v>
      </c>
      <c r="L24" s="8"/>
    </row>
    <row r="25" spans="1:12" ht="16.75">
      <c r="A25" s="42"/>
      <c r="B25" s="42"/>
      <c r="C25" s="36" t="s">
        <v>65</v>
      </c>
      <c r="D25" s="44" t="s">
        <v>70</v>
      </c>
      <c r="E25" s="34" t="s">
        <v>476</v>
      </c>
      <c r="F25" s="44">
        <v>0</v>
      </c>
      <c r="G25" s="39">
        <v>0</v>
      </c>
      <c r="H25" s="39">
        <v>0</v>
      </c>
      <c r="I25" s="44"/>
      <c r="J25" s="40"/>
      <c r="K25" s="44" t="s">
        <v>52</v>
      </c>
      <c r="L25" s="8"/>
    </row>
    <row r="26" spans="1:12" ht="16.75">
      <c r="A26" s="42"/>
      <c r="B26" s="42"/>
      <c r="C26" s="36" t="s">
        <v>65</v>
      </c>
      <c r="D26" s="44" t="s">
        <v>71</v>
      </c>
      <c r="E26" s="34" t="s">
        <v>476</v>
      </c>
      <c r="F26" s="44">
        <v>0</v>
      </c>
      <c r="G26" s="39">
        <v>0</v>
      </c>
      <c r="H26" s="39">
        <v>0</v>
      </c>
      <c r="I26" s="44"/>
      <c r="J26" s="40"/>
      <c r="K26" s="44" t="s">
        <v>52</v>
      </c>
      <c r="L26" s="8"/>
    </row>
    <row r="27" spans="1:12" ht="16.75">
      <c r="A27" s="42">
        <v>21</v>
      </c>
      <c r="B27" s="42"/>
      <c r="C27" s="43" t="s">
        <v>72</v>
      </c>
      <c r="D27" s="42" t="s">
        <v>73</v>
      </c>
      <c r="E27" s="34" t="s">
        <v>476</v>
      </c>
      <c r="F27" s="44">
        <v>1</v>
      </c>
      <c r="G27" s="39">
        <v>420</v>
      </c>
      <c r="H27" s="39">
        <f>F27*G27</f>
        <v>420</v>
      </c>
      <c r="I27" s="44"/>
      <c r="J27" s="40"/>
      <c r="K27" s="44" t="s">
        <v>52</v>
      </c>
      <c r="L27" s="8"/>
    </row>
    <row r="28" spans="1:12" ht="16.75">
      <c r="A28" s="42">
        <v>22</v>
      </c>
      <c r="B28" s="42"/>
      <c r="C28" s="43" t="s">
        <v>72</v>
      </c>
      <c r="D28" s="42" t="s">
        <v>74</v>
      </c>
      <c r="E28" s="34" t="s">
        <v>476</v>
      </c>
      <c r="F28" s="44">
        <v>2.52</v>
      </c>
      <c r="G28" s="39">
        <v>420</v>
      </c>
      <c r="H28" s="39">
        <f>F28*G28</f>
        <v>1058.4000000000001</v>
      </c>
      <c r="I28" s="44"/>
      <c r="J28" s="40"/>
      <c r="K28" s="44" t="s">
        <v>52</v>
      </c>
      <c r="L28" s="8"/>
    </row>
    <row r="29" spans="1:12" ht="16.75">
      <c r="A29" s="42"/>
      <c r="B29" s="42"/>
      <c r="C29" s="36" t="s">
        <v>72</v>
      </c>
      <c r="D29" s="44" t="s">
        <v>75</v>
      </c>
      <c r="E29" s="34" t="s">
        <v>476</v>
      </c>
      <c r="F29" s="44">
        <v>0</v>
      </c>
      <c r="G29" s="39">
        <v>0</v>
      </c>
      <c r="H29" s="39">
        <v>0</v>
      </c>
      <c r="I29" s="44"/>
      <c r="J29" s="40"/>
      <c r="K29" s="44" t="s">
        <v>52</v>
      </c>
      <c r="L29" s="8"/>
    </row>
    <row r="30" spans="1:12" ht="16.75">
      <c r="A30" s="42"/>
      <c r="B30" s="42"/>
      <c r="C30" s="36" t="s">
        <v>72</v>
      </c>
      <c r="D30" s="44" t="s">
        <v>76</v>
      </c>
      <c r="E30" s="34" t="s">
        <v>476</v>
      </c>
      <c r="F30" s="44">
        <v>0</v>
      </c>
      <c r="G30" s="39">
        <v>0</v>
      </c>
      <c r="H30" s="39">
        <v>0</v>
      </c>
      <c r="I30" s="44"/>
      <c r="J30" s="40"/>
      <c r="K30" s="44" t="s">
        <v>52</v>
      </c>
      <c r="L30" s="8"/>
    </row>
    <row r="31" spans="1:12" ht="16.75">
      <c r="A31" s="42"/>
      <c r="B31" s="42"/>
      <c r="C31" s="36" t="s">
        <v>72</v>
      </c>
      <c r="D31" s="44" t="s">
        <v>77</v>
      </c>
      <c r="E31" s="34" t="s">
        <v>476</v>
      </c>
      <c r="F31" s="44">
        <v>0</v>
      </c>
      <c r="G31" s="39">
        <v>0</v>
      </c>
      <c r="H31" s="39">
        <v>0</v>
      </c>
      <c r="I31" s="44"/>
      <c r="J31" s="40"/>
      <c r="K31" s="44" t="s">
        <v>52</v>
      </c>
      <c r="L31" s="8"/>
    </row>
    <row r="32" spans="1:12" ht="16.75">
      <c r="A32" s="42">
        <v>23</v>
      </c>
      <c r="B32" s="42"/>
      <c r="C32" s="42" t="s">
        <v>78</v>
      </c>
      <c r="D32" s="42" t="s">
        <v>79</v>
      </c>
      <c r="E32" s="34" t="s">
        <v>476</v>
      </c>
      <c r="F32" s="44">
        <v>3.83</v>
      </c>
      <c r="G32" s="39">
        <v>420</v>
      </c>
      <c r="H32" s="39">
        <f t="shared" ref="H32:H39" si="1">F32*G32*1.2</f>
        <v>1930.32</v>
      </c>
      <c r="I32" s="44"/>
      <c r="J32" s="40"/>
      <c r="K32" s="44" t="s">
        <v>80</v>
      </c>
      <c r="L32" s="8"/>
    </row>
    <row r="33" spans="1:12" ht="16.75">
      <c r="A33" s="42">
        <v>24</v>
      </c>
      <c r="B33" s="42"/>
      <c r="C33" s="42" t="s">
        <v>78</v>
      </c>
      <c r="D33" s="42" t="s">
        <v>81</v>
      </c>
      <c r="E33" s="34" t="s">
        <v>476</v>
      </c>
      <c r="F33" s="44">
        <v>1.91</v>
      </c>
      <c r="G33" s="39">
        <v>420</v>
      </c>
      <c r="H33" s="39">
        <f t="shared" si="1"/>
        <v>962.64</v>
      </c>
      <c r="I33" s="44"/>
      <c r="J33" s="40"/>
      <c r="K33" s="44" t="s">
        <v>80</v>
      </c>
      <c r="L33" s="8"/>
    </row>
    <row r="34" spans="1:12" ht="16.75">
      <c r="A34" s="42">
        <v>25</v>
      </c>
      <c r="B34" s="42"/>
      <c r="C34" s="42" t="s">
        <v>78</v>
      </c>
      <c r="D34" s="42" t="s">
        <v>82</v>
      </c>
      <c r="E34" s="34" t="s">
        <v>476</v>
      </c>
      <c r="F34" s="44">
        <v>1.91</v>
      </c>
      <c r="G34" s="39">
        <v>420</v>
      </c>
      <c r="H34" s="39">
        <f t="shared" si="1"/>
        <v>962.64</v>
      </c>
      <c r="I34" s="44"/>
      <c r="J34" s="40"/>
      <c r="K34" s="44" t="s">
        <v>80</v>
      </c>
      <c r="L34" s="8"/>
    </row>
    <row r="35" spans="1:12" ht="16.75">
      <c r="A35" s="42">
        <v>26</v>
      </c>
      <c r="B35" s="42"/>
      <c r="C35" s="42" t="s">
        <v>83</v>
      </c>
      <c r="D35" s="42" t="s">
        <v>84</v>
      </c>
      <c r="E35" s="34" t="s">
        <v>476</v>
      </c>
      <c r="F35" s="44">
        <v>1.28</v>
      </c>
      <c r="G35" s="39">
        <v>420</v>
      </c>
      <c r="H35" s="39">
        <f t="shared" si="1"/>
        <v>645.12</v>
      </c>
      <c r="I35" s="44"/>
      <c r="J35" s="40"/>
      <c r="K35" s="44" t="s">
        <v>80</v>
      </c>
      <c r="L35" s="8"/>
    </row>
    <row r="36" spans="1:12" ht="16.75">
      <c r="A36" s="42">
        <v>27</v>
      </c>
      <c r="B36" s="42"/>
      <c r="C36" s="42" t="s">
        <v>78</v>
      </c>
      <c r="D36" s="42" t="s">
        <v>85</v>
      </c>
      <c r="E36" s="34" t="s">
        <v>476</v>
      </c>
      <c r="F36" s="44">
        <v>3.83</v>
      </c>
      <c r="G36" s="39">
        <v>420</v>
      </c>
      <c r="H36" s="39">
        <f t="shared" si="1"/>
        <v>1930.32</v>
      </c>
      <c r="I36" s="44"/>
      <c r="J36" s="40"/>
      <c r="K36" s="44" t="s">
        <v>80</v>
      </c>
      <c r="L36" s="8"/>
    </row>
    <row r="37" spans="1:12" ht="16.75">
      <c r="A37" s="42">
        <v>28</v>
      </c>
      <c r="B37" s="42"/>
      <c r="C37" s="42" t="s">
        <v>78</v>
      </c>
      <c r="D37" s="42" t="s">
        <v>86</v>
      </c>
      <c r="E37" s="34" t="s">
        <v>476</v>
      </c>
      <c r="F37" s="44">
        <v>1.91</v>
      </c>
      <c r="G37" s="39">
        <v>420</v>
      </c>
      <c r="H37" s="39">
        <f t="shared" si="1"/>
        <v>962.64</v>
      </c>
      <c r="I37" s="44"/>
      <c r="J37" s="40"/>
      <c r="K37" s="44" t="s">
        <v>80</v>
      </c>
      <c r="L37" s="8"/>
    </row>
    <row r="38" spans="1:12" ht="16.75">
      <c r="A38" s="42">
        <v>29</v>
      </c>
      <c r="B38" s="42"/>
      <c r="C38" s="42" t="s">
        <v>78</v>
      </c>
      <c r="D38" s="42" t="s">
        <v>87</v>
      </c>
      <c r="E38" s="34" t="s">
        <v>476</v>
      </c>
      <c r="F38" s="44">
        <v>0.23</v>
      </c>
      <c r="G38" s="39">
        <v>420</v>
      </c>
      <c r="H38" s="39">
        <f t="shared" si="1"/>
        <v>115.92</v>
      </c>
      <c r="I38" s="44"/>
      <c r="J38" s="40"/>
      <c r="K38" s="44" t="s">
        <v>80</v>
      </c>
      <c r="L38" s="8"/>
    </row>
    <row r="39" spans="1:12" ht="16.75">
      <c r="A39" s="42">
        <v>30</v>
      </c>
      <c r="B39" s="42"/>
      <c r="C39" s="42" t="s">
        <v>78</v>
      </c>
      <c r="D39" s="42" t="s">
        <v>74</v>
      </c>
      <c r="E39" s="34" t="s">
        <v>476</v>
      </c>
      <c r="F39" s="44">
        <v>0.25</v>
      </c>
      <c r="G39" s="39">
        <v>420</v>
      </c>
      <c r="H39" s="39">
        <f t="shared" si="1"/>
        <v>126</v>
      </c>
      <c r="I39" s="44"/>
      <c r="J39" s="40"/>
      <c r="K39" s="44" t="s">
        <v>80</v>
      </c>
      <c r="L39" s="8"/>
    </row>
    <row r="40" spans="1:12" ht="16.75">
      <c r="A40" s="42"/>
      <c r="B40" s="42"/>
      <c r="C40" s="44" t="s">
        <v>78</v>
      </c>
      <c r="D40" s="44" t="s">
        <v>77</v>
      </c>
      <c r="E40" s="34" t="s">
        <v>476</v>
      </c>
      <c r="F40" s="44">
        <v>0</v>
      </c>
      <c r="G40" s="44">
        <v>0</v>
      </c>
      <c r="H40" s="44">
        <v>0</v>
      </c>
      <c r="I40" s="44"/>
      <c r="J40" s="40"/>
      <c r="K40" s="44" t="s">
        <v>80</v>
      </c>
      <c r="L40" s="8"/>
    </row>
    <row r="41" spans="1:12" ht="16.75">
      <c r="A41" s="42">
        <v>31</v>
      </c>
      <c r="B41" s="42"/>
      <c r="C41" s="42" t="s">
        <v>78</v>
      </c>
      <c r="D41" s="42" t="s">
        <v>88</v>
      </c>
      <c r="E41" s="34" t="s">
        <v>476</v>
      </c>
      <c r="F41" s="44">
        <v>3.83</v>
      </c>
      <c r="G41" s="39">
        <v>420</v>
      </c>
      <c r="H41" s="39">
        <f t="shared" ref="H41:H50" si="2">F41*G41*1.2</f>
        <v>1930.32</v>
      </c>
      <c r="I41" s="44"/>
      <c r="J41" s="40"/>
      <c r="K41" s="44" t="s">
        <v>80</v>
      </c>
      <c r="L41" s="8"/>
    </row>
    <row r="42" spans="1:12" ht="16.75">
      <c r="A42" s="42">
        <v>32</v>
      </c>
      <c r="B42" s="42"/>
      <c r="C42" s="42" t="s">
        <v>83</v>
      </c>
      <c r="D42" s="42" t="s">
        <v>89</v>
      </c>
      <c r="E42" s="34" t="s">
        <v>476</v>
      </c>
      <c r="F42" s="44">
        <v>1.28</v>
      </c>
      <c r="G42" s="39">
        <v>420</v>
      </c>
      <c r="H42" s="39">
        <f t="shared" si="2"/>
        <v>645.12</v>
      </c>
      <c r="I42" s="44"/>
      <c r="J42" s="40"/>
      <c r="K42" s="44" t="s">
        <v>80</v>
      </c>
      <c r="L42" s="8"/>
    </row>
    <row r="43" spans="1:12" ht="16.75">
      <c r="A43" s="42">
        <v>33</v>
      </c>
      <c r="B43" s="42"/>
      <c r="C43" s="42" t="s">
        <v>78</v>
      </c>
      <c r="D43" s="42" t="s">
        <v>90</v>
      </c>
      <c r="E43" s="34" t="s">
        <v>476</v>
      </c>
      <c r="F43" s="44">
        <v>1.91</v>
      </c>
      <c r="G43" s="39">
        <v>420</v>
      </c>
      <c r="H43" s="39">
        <f t="shared" si="2"/>
        <v>962.64</v>
      </c>
      <c r="I43" s="44"/>
      <c r="J43" s="40"/>
      <c r="K43" s="44" t="s">
        <v>80</v>
      </c>
      <c r="L43" s="8"/>
    </row>
    <row r="44" spans="1:12" ht="16.75">
      <c r="A44" s="42">
        <v>34</v>
      </c>
      <c r="B44" s="42"/>
      <c r="C44" s="42" t="s">
        <v>78</v>
      </c>
      <c r="D44" s="42" t="s">
        <v>91</v>
      </c>
      <c r="E44" s="34" t="s">
        <v>476</v>
      </c>
      <c r="F44" s="44">
        <v>1.91</v>
      </c>
      <c r="G44" s="39">
        <v>420</v>
      </c>
      <c r="H44" s="39">
        <f t="shared" si="2"/>
        <v>962.64</v>
      </c>
      <c r="I44" s="44"/>
      <c r="J44" s="40"/>
      <c r="K44" s="44" t="s">
        <v>80</v>
      </c>
      <c r="L44" s="8"/>
    </row>
    <row r="45" spans="1:12" ht="16.75">
      <c r="A45" s="42">
        <v>35</v>
      </c>
      <c r="B45" s="42"/>
      <c r="C45" s="43" t="s">
        <v>92</v>
      </c>
      <c r="D45" s="42" t="s">
        <v>93</v>
      </c>
      <c r="E45" s="34" t="s">
        <v>476</v>
      </c>
      <c r="F45" s="44">
        <v>0.55000000000000004</v>
      </c>
      <c r="G45" s="39">
        <v>420</v>
      </c>
      <c r="H45" s="39">
        <f t="shared" si="2"/>
        <v>277.2</v>
      </c>
      <c r="I45" s="44"/>
      <c r="J45" s="40"/>
      <c r="K45" s="44" t="s">
        <v>80</v>
      </c>
      <c r="L45" s="8"/>
    </row>
    <row r="46" spans="1:12" ht="16.75">
      <c r="A46" s="42">
        <v>36</v>
      </c>
      <c r="B46" s="42"/>
      <c r="C46" s="43" t="s">
        <v>92</v>
      </c>
      <c r="D46" s="42" t="s">
        <v>94</v>
      </c>
      <c r="E46" s="34" t="s">
        <v>476</v>
      </c>
      <c r="F46" s="45">
        <v>0.59</v>
      </c>
      <c r="G46" s="39">
        <v>420</v>
      </c>
      <c r="H46" s="39">
        <f t="shared" si="2"/>
        <v>297.36</v>
      </c>
      <c r="I46" s="44"/>
      <c r="J46" s="40"/>
      <c r="K46" s="44" t="s">
        <v>80</v>
      </c>
      <c r="L46" s="8"/>
    </row>
    <row r="47" spans="1:12" ht="16.75">
      <c r="A47" s="42">
        <v>37</v>
      </c>
      <c r="B47" s="42"/>
      <c r="C47" s="43" t="s">
        <v>92</v>
      </c>
      <c r="D47" s="42" t="s">
        <v>95</v>
      </c>
      <c r="E47" s="34" t="s">
        <v>476</v>
      </c>
      <c r="F47" s="45">
        <v>0.7</v>
      </c>
      <c r="G47" s="39">
        <v>420</v>
      </c>
      <c r="H47" s="39">
        <f t="shared" si="2"/>
        <v>352.8</v>
      </c>
      <c r="I47" s="44"/>
      <c r="J47" s="40"/>
      <c r="K47" s="44" t="s">
        <v>80</v>
      </c>
      <c r="L47" s="8"/>
    </row>
    <row r="48" spans="1:12" ht="16.75">
      <c r="A48" s="42">
        <v>38</v>
      </c>
      <c r="B48" s="42"/>
      <c r="C48" s="43" t="s">
        <v>92</v>
      </c>
      <c r="D48" s="42" t="s">
        <v>96</v>
      </c>
      <c r="E48" s="34" t="s">
        <v>476</v>
      </c>
      <c r="F48" s="45">
        <v>0.28999999999999998</v>
      </c>
      <c r="G48" s="39">
        <v>420</v>
      </c>
      <c r="H48" s="39">
        <f t="shared" si="2"/>
        <v>146.16</v>
      </c>
      <c r="I48" s="44"/>
      <c r="J48" s="40"/>
      <c r="K48" s="44" t="s">
        <v>80</v>
      </c>
      <c r="L48" s="8"/>
    </row>
    <row r="49" spans="1:12" ht="16.75">
      <c r="A49" s="42">
        <v>39</v>
      </c>
      <c r="B49" s="42"/>
      <c r="C49" s="43" t="s">
        <v>92</v>
      </c>
      <c r="D49" s="42" t="s">
        <v>97</v>
      </c>
      <c r="E49" s="34" t="s">
        <v>476</v>
      </c>
      <c r="F49" s="45">
        <v>0.3</v>
      </c>
      <c r="G49" s="39">
        <v>420</v>
      </c>
      <c r="H49" s="39">
        <f t="shared" si="2"/>
        <v>151.19999999999999</v>
      </c>
      <c r="I49" s="44"/>
      <c r="J49" s="40"/>
      <c r="K49" s="44" t="s">
        <v>80</v>
      </c>
      <c r="L49" s="8"/>
    </row>
    <row r="50" spans="1:12" ht="16.75">
      <c r="A50" s="42">
        <v>40</v>
      </c>
      <c r="B50" s="42"/>
      <c r="C50" s="36" t="s">
        <v>92</v>
      </c>
      <c r="D50" s="42" t="s">
        <v>98</v>
      </c>
      <c r="E50" s="34" t="s">
        <v>476</v>
      </c>
      <c r="F50" s="45">
        <v>0.1</v>
      </c>
      <c r="G50" s="39">
        <v>420</v>
      </c>
      <c r="H50" s="39">
        <f t="shared" si="2"/>
        <v>50.4</v>
      </c>
      <c r="I50" s="44"/>
      <c r="J50" s="40"/>
      <c r="K50" s="44" t="s">
        <v>80</v>
      </c>
      <c r="L50" s="8"/>
    </row>
    <row r="51" spans="1:12" ht="16.75">
      <c r="A51" s="42"/>
      <c r="B51" s="42"/>
      <c r="C51" s="36" t="s">
        <v>92</v>
      </c>
      <c r="D51" s="44" t="s">
        <v>99</v>
      </c>
      <c r="E51" s="34" t="s">
        <v>476</v>
      </c>
      <c r="F51" s="44">
        <v>0</v>
      </c>
      <c r="G51" s="44">
        <v>0</v>
      </c>
      <c r="H51" s="44">
        <v>0</v>
      </c>
      <c r="I51" s="44"/>
      <c r="J51" s="40"/>
      <c r="K51" s="44" t="s">
        <v>80</v>
      </c>
      <c r="L51" s="8"/>
    </row>
    <row r="52" spans="1:12" ht="16.75">
      <c r="A52" s="42"/>
      <c r="B52" s="42"/>
      <c r="C52" s="36" t="s">
        <v>92</v>
      </c>
      <c r="D52" s="44" t="s">
        <v>100</v>
      </c>
      <c r="E52" s="34" t="s">
        <v>476</v>
      </c>
      <c r="F52" s="44">
        <v>0</v>
      </c>
      <c r="G52" s="44">
        <v>0</v>
      </c>
      <c r="H52" s="44">
        <v>0</v>
      </c>
      <c r="I52" s="44"/>
      <c r="J52" s="40"/>
      <c r="K52" s="44" t="s">
        <v>80</v>
      </c>
      <c r="L52" s="8"/>
    </row>
    <row r="53" spans="1:12" ht="16.75">
      <c r="A53" s="42">
        <v>41</v>
      </c>
      <c r="B53" s="42"/>
      <c r="C53" s="43" t="s">
        <v>92</v>
      </c>
      <c r="D53" s="42" t="s">
        <v>101</v>
      </c>
      <c r="E53" s="34" t="s">
        <v>476</v>
      </c>
      <c r="F53" s="45">
        <v>0.44</v>
      </c>
      <c r="G53" s="39">
        <v>420</v>
      </c>
      <c r="H53" s="39">
        <f t="shared" ref="H53:H68" si="3">F53*G53*1.2</f>
        <v>221.76</v>
      </c>
      <c r="I53" s="44"/>
      <c r="J53" s="40"/>
      <c r="K53" s="44" t="s">
        <v>80</v>
      </c>
      <c r="L53" s="8"/>
    </row>
    <row r="54" spans="1:12" ht="16.75">
      <c r="A54" s="42">
        <v>42</v>
      </c>
      <c r="B54" s="42"/>
      <c r="C54" s="43" t="s">
        <v>92</v>
      </c>
      <c r="D54" s="42" t="s">
        <v>102</v>
      </c>
      <c r="E54" s="34" t="s">
        <v>476</v>
      </c>
      <c r="F54" s="45">
        <v>1.05</v>
      </c>
      <c r="G54" s="39">
        <v>420</v>
      </c>
      <c r="H54" s="39">
        <f t="shared" si="3"/>
        <v>529.20000000000005</v>
      </c>
      <c r="I54" s="44"/>
      <c r="J54" s="40"/>
      <c r="K54" s="44" t="s">
        <v>80</v>
      </c>
      <c r="L54" s="8"/>
    </row>
    <row r="55" spans="1:12" ht="16.75">
      <c r="A55" s="42">
        <v>43</v>
      </c>
      <c r="B55" s="42"/>
      <c r="C55" s="43" t="s">
        <v>92</v>
      </c>
      <c r="D55" s="42" t="s">
        <v>103</v>
      </c>
      <c r="E55" s="34" t="s">
        <v>476</v>
      </c>
      <c r="F55" s="45">
        <v>0.52</v>
      </c>
      <c r="G55" s="39">
        <v>420</v>
      </c>
      <c r="H55" s="39">
        <f t="shared" si="3"/>
        <v>262.08</v>
      </c>
      <c r="I55" s="44"/>
      <c r="J55" s="40"/>
      <c r="K55" s="44" t="s">
        <v>80</v>
      </c>
      <c r="L55" s="8"/>
    </row>
    <row r="56" spans="1:12" ht="16.75">
      <c r="A56" s="42">
        <v>44</v>
      </c>
      <c r="B56" s="42"/>
      <c r="C56" s="43" t="s">
        <v>92</v>
      </c>
      <c r="D56" s="42" t="s">
        <v>104</v>
      </c>
      <c r="E56" s="34" t="s">
        <v>476</v>
      </c>
      <c r="F56" s="45">
        <v>0.56999999999999995</v>
      </c>
      <c r="G56" s="39">
        <v>420</v>
      </c>
      <c r="H56" s="39">
        <f t="shared" si="3"/>
        <v>287.27999999999997</v>
      </c>
      <c r="I56" s="44"/>
      <c r="J56" s="40"/>
      <c r="K56" s="44" t="s">
        <v>80</v>
      </c>
      <c r="L56" s="8"/>
    </row>
    <row r="57" spans="1:12" ht="16.75">
      <c r="A57" s="42">
        <v>45</v>
      </c>
      <c r="B57" s="42"/>
      <c r="C57" s="43" t="s">
        <v>92</v>
      </c>
      <c r="D57" s="42" t="s">
        <v>105</v>
      </c>
      <c r="E57" s="34" t="s">
        <v>476</v>
      </c>
      <c r="F57" s="45">
        <v>1.26</v>
      </c>
      <c r="G57" s="39">
        <v>420</v>
      </c>
      <c r="H57" s="39">
        <f t="shared" si="3"/>
        <v>635.04</v>
      </c>
      <c r="I57" s="44"/>
      <c r="J57" s="40"/>
      <c r="K57" s="44" t="s">
        <v>80</v>
      </c>
      <c r="L57" s="8"/>
    </row>
    <row r="58" spans="1:12" ht="16.75">
      <c r="A58" s="42">
        <v>46</v>
      </c>
      <c r="B58" s="42"/>
      <c r="C58" s="42" t="s">
        <v>106</v>
      </c>
      <c r="D58" s="42" t="s">
        <v>107</v>
      </c>
      <c r="E58" s="34" t="s">
        <v>476</v>
      </c>
      <c r="F58" s="44">
        <v>0.04</v>
      </c>
      <c r="G58" s="39">
        <v>420</v>
      </c>
      <c r="H58" s="39">
        <f t="shared" si="3"/>
        <v>20.16</v>
      </c>
      <c r="I58" s="44"/>
      <c r="J58" s="40"/>
      <c r="K58" s="44" t="s">
        <v>80</v>
      </c>
      <c r="L58" s="8"/>
    </row>
    <row r="59" spans="1:12" ht="16.75">
      <c r="A59" s="42">
        <v>47</v>
      </c>
      <c r="B59" s="42"/>
      <c r="C59" s="42" t="s">
        <v>108</v>
      </c>
      <c r="D59" s="42" t="s">
        <v>109</v>
      </c>
      <c r="E59" s="34" t="s">
        <v>476</v>
      </c>
      <c r="F59" s="42">
        <v>1.26</v>
      </c>
      <c r="G59" s="39">
        <v>420</v>
      </c>
      <c r="H59" s="39">
        <f t="shared" si="3"/>
        <v>635.04</v>
      </c>
      <c r="I59" s="44"/>
      <c r="J59" s="40"/>
      <c r="K59" s="44" t="s">
        <v>80</v>
      </c>
      <c r="L59" s="8"/>
    </row>
    <row r="60" spans="1:12" ht="16.75">
      <c r="A60" s="42">
        <v>48</v>
      </c>
      <c r="B60" s="42"/>
      <c r="C60" s="42" t="s">
        <v>108</v>
      </c>
      <c r="D60" s="42" t="s">
        <v>110</v>
      </c>
      <c r="E60" s="34" t="s">
        <v>476</v>
      </c>
      <c r="F60" s="42">
        <v>1.7407999999999999</v>
      </c>
      <c r="G60" s="39">
        <v>420</v>
      </c>
      <c r="H60" s="39">
        <f t="shared" si="3"/>
        <v>877.36320000000001</v>
      </c>
      <c r="I60" s="44"/>
      <c r="J60" s="40"/>
      <c r="K60" s="44" t="s">
        <v>80</v>
      </c>
      <c r="L60" s="8"/>
    </row>
    <row r="61" spans="1:12" ht="16.75">
      <c r="A61" s="42">
        <v>49</v>
      </c>
      <c r="B61" s="42"/>
      <c r="C61" s="42" t="s">
        <v>108</v>
      </c>
      <c r="D61" s="42" t="s">
        <v>111</v>
      </c>
      <c r="E61" s="34" t="s">
        <v>476</v>
      </c>
      <c r="F61" s="42">
        <v>1.3149999999999999</v>
      </c>
      <c r="G61" s="39">
        <v>420</v>
      </c>
      <c r="H61" s="39">
        <f t="shared" si="3"/>
        <v>662.76</v>
      </c>
      <c r="I61" s="44"/>
      <c r="J61" s="40"/>
      <c r="K61" s="44" t="s">
        <v>80</v>
      </c>
      <c r="L61" s="8"/>
    </row>
    <row r="62" spans="1:12" ht="16.75">
      <c r="A62" s="42">
        <v>50</v>
      </c>
      <c r="B62" s="42"/>
      <c r="C62" s="42" t="s">
        <v>108</v>
      </c>
      <c r="D62" s="42" t="s">
        <v>112</v>
      </c>
      <c r="E62" s="34" t="s">
        <v>476</v>
      </c>
      <c r="F62" s="42">
        <v>1.6768000000000001</v>
      </c>
      <c r="G62" s="39">
        <v>420</v>
      </c>
      <c r="H62" s="39">
        <f t="shared" si="3"/>
        <v>845.10720000000003</v>
      </c>
      <c r="I62" s="44"/>
      <c r="J62" s="40"/>
      <c r="K62" s="44" t="s">
        <v>80</v>
      </c>
      <c r="L62" s="8"/>
    </row>
    <row r="63" spans="1:12" ht="16.75">
      <c r="A63" s="42">
        <v>51</v>
      </c>
      <c r="B63" s="42"/>
      <c r="C63" s="42" t="s">
        <v>108</v>
      </c>
      <c r="D63" s="42" t="s">
        <v>113</v>
      </c>
      <c r="E63" s="34" t="s">
        <v>476</v>
      </c>
      <c r="F63" s="42">
        <v>0.45200000000000001</v>
      </c>
      <c r="G63" s="39">
        <v>420</v>
      </c>
      <c r="H63" s="39">
        <f t="shared" si="3"/>
        <v>227.80799999999999</v>
      </c>
      <c r="I63" s="44"/>
      <c r="J63" s="40"/>
      <c r="K63" s="44" t="s">
        <v>80</v>
      </c>
      <c r="L63" s="8"/>
    </row>
    <row r="64" spans="1:12" ht="16.75">
      <c r="A64" s="42">
        <v>52</v>
      </c>
      <c r="B64" s="42"/>
      <c r="C64" s="42" t="s">
        <v>108</v>
      </c>
      <c r="D64" s="42" t="s">
        <v>114</v>
      </c>
      <c r="E64" s="34" t="s">
        <v>476</v>
      </c>
      <c r="F64" s="42">
        <v>1.3149999999999999</v>
      </c>
      <c r="G64" s="39">
        <v>420</v>
      </c>
      <c r="H64" s="39">
        <f t="shared" si="3"/>
        <v>662.76</v>
      </c>
      <c r="I64" s="44"/>
      <c r="J64" s="40"/>
      <c r="K64" s="44" t="s">
        <v>80</v>
      </c>
      <c r="L64" s="8"/>
    </row>
    <row r="65" spans="1:12" ht="16.75">
      <c r="A65" s="42">
        <v>53</v>
      </c>
      <c r="B65" s="42"/>
      <c r="C65" s="42" t="s">
        <v>115</v>
      </c>
      <c r="D65" s="42" t="s">
        <v>116</v>
      </c>
      <c r="E65" s="34" t="s">
        <v>476</v>
      </c>
      <c r="F65" s="42">
        <v>1.1399999999999999</v>
      </c>
      <c r="G65" s="39">
        <v>420</v>
      </c>
      <c r="H65" s="39">
        <f t="shared" si="3"/>
        <v>574.55999999999995</v>
      </c>
      <c r="I65" s="44"/>
      <c r="J65" s="40"/>
      <c r="K65" s="44" t="s">
        <v>80</v>
      </c>
      <c r="L65" s="8"/>
    </row>
    <row r="66" spans="1:12" ht="16.75">
      <c r="A66" s="42">
        <v>54</v>
      </c>
      <c r="B66" s="42"/>
      <c r="C66" s="42" t="s">
        <v>115</v>
      </c>
      <c r="D66" s="42" t="s">
        <v>117</v>
      </c>
      <c r="E66" s="34" t="s">
        <v>476</v>
      </c>
      <c r="F66" s="42">
        <v>1.76</v>
      </c>
      <c r="G66" s="39">
        <v>420</v>
      </c>
      <c r="H66" s="39">
        <f t="shared" si="3"/>
        <v>887.04</v>
      </c>
      <c r="I66" s="44"/>
      <c r="J66" s="40"/>
      <c r="K66" s="44" t="s">
        <v>80</v>
      </c>
      <c r="L66" s="8"/>
    </row>
    <row r="67" spans="1:12" ht="16.75">
      <c r="A67" s="42">
        <v>55</v>
      </c>
      <c r="B67" s="42"/>
      <c r="C67" s="42" t="s">
        <v>115</v>
      </c>
      <c r="D67" s="42" t="s">
        <v>118</v>
      </c>
      <c r="E67" s="34" t="s">
        <v>476</v>
      </c>
      <c r="F67" s="42">
        <v>1.9</v>
      </c>
      <c r="G67" s="39">
        <v>420</v>
      </c>
      <c r="H67" s="39">
        <f t="shared" si="3"/>
        <v>957.6</v>
      </c>
      <c r="I67" s="44"/>
      <c r="J67" s="40"/>
      <c r="K67" s="44" t="s">
        <v>80</v>
      </c>
      <c r="L67" s="8"/>
    </row>
    <row r="68" spans="1:12" ht="16.75">
      <c r="A68" s="42">
        <v>56</v>
      </c>
      <c r="B68" s="42"/>
      <c r="C68" s="42" t="s">
        <v>115</v>
      </c>
      <c r="D68" s="42" t="s">
        <v>119</v>
      </c>
      <c r="E68" s="34" t="s">
        <v>476</v>
      </c>
      <c r="F68" s="42">
        <v>0.8</v>
      </c>
      <c r="G68" s="39">
        <v>420</v>
      </c>
      <c r="H68" s="39">
        <f t="shared" si="3"/>
        <v>403.2</v>
      </c>
      <c r="I68" s="44"/>
      <c r="J68" s="40"/>
      <c r="K68" s="44" t="s">
        <v>80</v>
      </c>
      <c r="L68" s="8"/>
    </row>
    <row r="69" spans="1:12" ht="16.75">
      <c r="A69" s="42"/>
      <c r="B69" s="42"/>
      <c r="C69" s="44" t="s">
        <v>115</v>
      </c>
      <c r="D69" s="44" t="s">
        <v>120</v>
      </c>
      <c r="E69" s="34" t="s">
        <v>476</v>
      </c>
      <c r="F69" s="44">
        <v>0</v>
      </c>
      <c r="G69" s="44">
        <v>0</v>
      </c>
      <c r="H69" s="44">
        <v>0</v>
      </c>
      <c r="I69" s="44"/>
      <c r="J69" s="40"/>
      <c r="K69" s="44" t="s">
        <v>80</v>
      </c>
      <c r="L69" s="8"/>
    </row>
    <row r="70" spans="1:12" ht="16.75">
      <c r="A70" s="42">
        <v>57</v>
      </c>
      <c r="B70" s="42"/>
      <c r="C70" s="42" t="s">
        <v>115</v>
      </c>
      <c r="D70" s="42" t="s">
        <v>121</v>
      </c>
      <c r="E70" s="34" t="s">
        <v>476</v>
      </c>
      <c r="F70" s="42">
        <v>1.64</v>
      </c>
      <c r="G70" s="39">
        <v>420</v>
      </c>
      <c r="H70" s="39">
        <f t="shared" ref="H70:H75" si="4">F70*G70*1.2</f>
        <v>826.56</v>
      </c>
      <c r="I70" s="44"/>
      <c r="J70" s="40"/>
      <c r="K70" s="44" t="s">
        <v>80</v>
      </c>
      <c r="L70" s="8"/>
    </row>
    <row r="71" spans="1:12">
      <c r="A71" s="42">
        <v>58</v>
      </c>
      <c r="B71" s="42"/>
      <c r="C71" s="43" t="s">
        <v>122</v>
      </c>
      <c r="D71" s="43" t="s">
        <v>123</v>
      </c>
      <c r="E71" s="43" t="s">
        <v>124</v>
      </c>
      <c r="F71" s="43">
        <v>2</v>
      </c>
      <c r="G71" s="39">
        <v>1200</v>
      </c>
      <c r="H71" s="39">
        <f t="shared" si="4"/>
        <v>2880</v>
      </c>
      <c r="I71" s="44">
        <v>600</v>
      </c>
      <c r="J71" s="44">
        <f>I71*F71</f>
        <v>1200</v>
      </c>
      <c r="K71" s="44"/>
      <c r="L71" s="8"/>
    </row>
    <row r="72" spans="1:12">
      <c r="A72" s="42">
        <v>59</v>
      </c>
      <c r="B72" s="42"/>
      <c r="C72" s="43" t="s">
        <v>122</v>
      </c>
      <c r="D72" s="43" t="s">
        <v>125</v>
      </c>
      <c r="E72" s="43" t="s">
        <v>124</v>
      </c>
      <c r="F72" s="43">
        <v>1</v>
      </c>
      <c r="G72" s="39">
        <v>1000</v>
      </c>
      <c r="H72" s="39">
        <f t="shared" si="4"/>
        <v>1200</v>
      </c>
      <c r="I72" s="44">
        <v>500</v>
      </c>
      <c r="J72" s="44">
        <f>I72*F72</f>
        <v>500</v>
      </c>
      <c r="K72" s="44"/>
      <c r="L72" s="8"/>
    </row>
    <row r="73" spans="1:12">
      <c r="A73" s="42">
        <v>60</v>
      </c>
      <c r="B73" s="42"/>
      <c r="C73" s="43" t="s">
        <v>126</v>
      </c>
      <c r="D73" s="43" t="s">
        <v>127</v>
      </c>
      <c r="E73" s="43" t="s">
        <v>124</v>
      </c>
      <c r="F73" s="43">
        <v>2</v>
      </c>
      <c r="G73" s="39">
        <v>240</v>
      </c>
      <c r="H73" s="39">
        <f t="shared" si="4"/>
        <v>576</v>
      </c>
      <c r="I73" s="44">
        <v>120</v>
      </c>
      <c r="J73" s="44">
        <f>I73*F73</f>
        <v>240</v>
      </c>
      <c r="K73" s="44"/>
      <c r="L73" s="8"/>
    </row>
    <row r="74" spans="1:12">
      <c r="A74" s="42">
        <v>61</v>
      </c>
      <c r="B74" s="42"/>
      <c r="C74" s="43" t="s">
        <v>126</v>
      </c>
      <c r="D74" s="43" t="s">
        <v>128</v>
      </c>
      <c r="E74" s="43" t="s">
        <v>124</v>
      </c>
      <c r="F74" s="43">
        <v>1</v>
      </c>
      <c r="G74" s="39">
        <v>120</v>
      </c>
      <c r="H74" s="39">
        <f t="shared" si="4"/>
        <v>144</v>
      </c>
      <c r="I74" s="44">
        <v>100</v>
      </c>
      <c r="J74" s="44">
        <f>I74*F74</f>
        <v>100</v>
      </c>
      <c r="K74" s="44"/>
      <c r="L74" s="8"/>
    </row>
    <row r="75" spans="1:12">
      <c r="A75" s="42">
        <v>62</v>
      </c>
      <c r="B75" s="42"/>
      <c r="C75" s="43" t="s">
        <v>129</v>
      </c>
      <c r="D75" s="43" t="s">
        <v>130</v>
      </c>
      <c r="E75" s="43" t="s">
        <v>124</v>
      </c>
      <c r="F75" s="43">
        <v>1</v>
      </c>
      <c r="G75" s="39">
        <v>120</v>
      </c>
      <c r="H75" s="39">
        <f t="shared" si="4"/>
        <v>144</v>
      </c>
      <c r="I75" s="44">
        <v>100</v>
      </c>
      <c r="J75" s="44">
        <f>I75*F75</f>
        <v>100</v>
      </c>
      <c r="K75" s="44"/>
      <c r="L75" s="8"/>
    </row>
    <row r="76" spans="1:12">
      <c r="A76" s="42"/>
      <c r="B76" s="42"/>
      <c r="C76" s="36" t="s">
        <v>129</v>
      </c>
      <c r="D76" s="36" t="s">
        <v>131</v>
      </c>
      <c r="E76" s="37" t="s">
        <v>124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/>
      <c r="L76" s="8"/>
    </row>
    <row r="77" spans="1:12" ht="28.3">
      <c r="A77" s="42">
        <v>63</v>
      </c>
      <c r="B77" s="42"/>
      <c r="C77" s="36" t="s">
        <v>132</v>
      </c>
      <c r="D77" s="36" t="s">
        <v>133</v>
      </c>
      <c r="E77" s="36" t="s">
        <v>124</v>
      </c>
      <c r="F77" s="36">
        <v>1</v>
      </c>
      <c r="G77" s="39">
        <v>500</v>
      </c>
      <c r="H77" s="39">
        <f>F77*G77*1.2</f>
        <v>600</v>
      </c>
      <c r="I77" s="44">
        <v>200</v>
      </c>
      <c r="J77" s="44">
        <f>I77*F77</f>
        <v>200</v>
      </c>
      <c r="K77" s="44"/>
      <c r="L77" s="8"/>
    </row>
    <row r="78" spans="1:12" ht="28.3">
      <c r="A78" s="42"/>
      <c r="B78" s="42"/>
      <c r="C78" s="36" t="s">
        <v>132</v>
      </c>
      <c r="D78" s="36" t="s">
        <v>134</v>
      </c>
      <c r="E78" s="37" t="s">
        <v>124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/>
      <c r="L78" s="8"/>
    </row>
    <row r="79" spans="1:12" ht="28.3">
      <c r="A79" s="42">
        <v>64</v>
      </c>
      <c r="B79" s="42" t="s">
        <v>135</v>
      </c>
      <c r="C79" s="36" t="s">
        <v>136</v>
      </c>
      <c r="D79" s="36" t="s">
        <v>137</v>
      </c>
      <c r="E79" s="43" t="s">
        <v>124</v>
      </c>
      <c r="F79" s="36">
        <v>2</v>
      </c>
      <c r="G79" s="39">
        <v>0</v>
      </c>
      <c r="H79" s="39">
        <f t="shared" ref="H79:H85" si="5">F79*G79*1.2</f>
        <v>0</v>
      </c>
      <c r="I79" s="44">
        <v>400</v>
      </c>
      <c r="J79" s="44">
        <f t="shared" ref="J79:J85" si="6">I79*F79</f>
        <v>800</v>
      </c>
      <c r="K79" s="44"/>
      <c r="L79" s="8"/>
    </row>
    <row r="80" spans="1:12" ht="28.3">
      <c r="A80" s="42">
        <v>65</v>
      </c>
      <c r="B80" s="42" t="s">
        <v>135</v>
      </c>
      <c r="C80" s="36" t="s">
        <v>136</v>
      </c>
      <c r="D80" s="36" t="s">
        <v>138</v>
      </c>
      <c r="E80" s="43" t="s">
        <v>124</v>
      </c>
      <c r="F80" s="36">
        <v>1</v>
      </c>
      <c r="G80" s="39">
        <v>0</v>
      </c>
      <c r="H80" s="39">
        <f t="shared" si="5"/>
        <v>0</v>
      </c>
      <c r="I80" s="44">
        <v>200</v>
      </c>
      <c r="J80" s="44">
        <f t="shared" si="6"/>
        <v>200</v>
      </c>
      <c r="K80" s="44"/>
      <c r="L80" s="8"/>
    </row>
    <row r="81" spans="1:12">
      <c r="A81" s="42">
        <v>66</v>
      </c>
      <c r="B81" s="42"/>
      <c r="C81" s="43" t="s">
        <v>139</v>
      </c>
      <c r="D81" s="43" t="s">
        <v>140</v>
      </c>
      <c r="E81" s="43" t="s">
        <v>124</v>
      </c>
      <c r="F81" s="43">
        <v>2</v>
      </c>
      <c r="G81" s="39">
        <v>220</v>
      </c>
      <c r="H81" s="39">
        <f t="shared" si="5"/>
        <v>528</v>
      </c>
      <c r="I81" s="44">
        <v>180</v>
      </c>
      <c r="J81" s="44">
        <f t="shared" si="6"/>
        <v>360</v>
      </c>
      <c r="K81" s="44"/>
      <c r="L81" s="8"/>
    </row>
    <row r="82" spans="1:12">
      <c r="A82" s="42">
        <v>67</v>
      </c>
      <c r="B82" s="42"/>
      <c r="C82" s="43" t="s">
        <v>139</v>
      </c>
      <c r="D82" s="43" t="s">
        <v>141</v>
      </c>
      <c r="E82" s="43" t="s">
        <v>124</v>
      </c>
      <c r="F82" s="43">
        <v>1</v>
      </c>
      <c r="G82" s="39">
        <v>180</v>
      </c>
      <c r="H82" s="39">
        <f t="shared" si="5"/>
        <v>216</v>
      </c>
      <c r="I82" s="44">
        <v>150</v>
      </c>
      <c r="J82" s="44">
        <f t="shared" si="6"/>
        <v>150</v>
      </c>
      <c r="K82" s="44"/>
      <c r="L82" s="8"/>
    </row>
    <row r="83" spans="1:12">
      <c r="A83" s="42">
        <v>68</v>
      </c>
      <c r="B83" s="42"/>
      <c r="C83" s="43" t="s">
        <v>139</v>
      </c>
      <c r="D83" s="43" t="s">
        <v>142</v>
      </c>
      <c r="E83" s="43" t="s">
        <v>124</v>
      </c>
      <c r="F83" s="43">
        <v>2</v>
      </c>
      <c r="G83" s="39">
        <v>180</v>
      </c>
      <c r="H83" s="39">
        <f t="shared" si="5"/>
        <v>432</v>
      </c>
      <c r="I83" s="44">
        <v>150</v>
      </c>
      <c r="J83" s="44">
        <f t="shared" si="6"/>
        <v>300</v>
      </c>
      <c r="K83" s="44"/>
      <c r="L83" s="8"/>
    </row>
    <row r="84" spans="1:12" ht="28.3">
      <c r="A84" s="42">
        <v>69</v>
      </c>
      <c r="B84" s="42"/>
      <c r="C84" s="43" t="s">
        <v>143</v>
      </c>
      <c r="D84" s="43" t="s">
        <v>144</v>
      </c>
      <c r="E84" s="43" t="s">
        <v>124</v>
      </c>
      <c r="F84" s="43">
        <v>1</v>
      </c>
      <c r="G84" s="39">
        <v>450</v>
      </c>
      <c r="H84" s="39">
        <f t="shared" si="5"/>
        <v>540</v>
      </c>
      <c r="I84" s="44">
        <v>150</v>
      </c>
      <c r="J84" s="44">
        <f t="shared" si="6"/>
        <v>150</v>
      </c>
      <c r="K84" s="44"/>
      <c r="L84" s="8"/>
    </row>
    <row r="85" spans="1:12" ht="15">
      <c r="A85" s="42">
        <v>70</v>
      </c>
      <c r="B85" s="42"/>
      <c r="C85" s="44" t="s">
        <v>145</v>
      </c>
      <c r="D85" s="44" t="s">
        <v>477</v>
      </c>
      <c r="E85" s="43" t="s">
        <v>124</v>
      </c>
      <c r="F85" s="43">
        <v>1</v>
      </c>
      <c r="G85" s="39">
        <v>120</v>
      </c>
      <c r="H85" s="39">
        <f t="shared" si="5"/>
        <v>144</v>
      </c>
      <c r="I85" s="44">
        <v>150</v>
      </c>
      <c r="J85" s="44">
        <f t="shared" si="6"/>
        <v>150</v>
      </c>
      <c r="K85" s="44"/>
      <c r="L85" s="8"/>
    </row>
    <row r="86" spans="1:12">
      <c r="A86" s="42"/>
      <c r="B86" s="42" t="s">
        <v>146</v>
      </c>
      <c r="C86" s="44" t="s">
        <v>147</v>
      </c>
      <c r="D86" s="44"/>
      <c r="E86" s="37" t="s">
        <v>124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/>
      <c r="L86" s="8"/>
    </row>
    <row r="87" spans="1:12" ht="42.45">
      <c r="A87" s="42">
        <v>71</v>
      </c>
      <c r="B87" s="42"/>
      <c r="C87" s="44" t="s">
        <v>148</v>
      </c>
      <c r="D87" s="44" t="s">
        <v>149</v>
      </c>
      <c r="E87" s="34" t="s">
        <v>476</v>
      </c>
      <c r="F87" s="44">
        <v>180</v>
      </c>
      <c r="G87" s="39">
        <v>35</v>
      </c>
      <c r="H87" s="39">
        <f>G87*F87</f>
        <v>6300</v>
      </c>
      <c r="I87" s="44">
        <v>25</v>
      </c>
      <c r="J87" s="44">
        <f>I87*F87</f>
        <v>4500</v>
      </c>
      <c r="K87" s="44"/>
      <c r="L87" s="8"/>
    </row>
    <row r="88" spans="1:12" ht="42.45">
      <c r="A88" s="42">
        <v>72</v>
      </c>
      <c r="B88" s="42"/>
      <c r="C88" s="44" t="s">
        <v>150</v>
      </c>
      <c r="D88" s="44" t="s">
        <v>151</v>
      </c>
      <c r="E88" s="44" t="s">
        <v>152</v>
      </c>
      <c r="F88" s="44">
        <v>50</v>
      </c>
      <c r="G88" s="39">
        <v>80</v>
      </c>
      <c r="H88" s="39">
        <f>G88*F88</f>
        <v>4000</v>
      </c>
      <c r="I88" s="44">
        <v>35</v>
      </c>
      <c r="J88" s="44">
        <f>I88*F88</f>
        <v>1750</v>
      </c>
      <c r="K88" s="44"/>
      <c r="L88" s="8"/>
    </row>
    <row r="89" spans="1:12">
      <c r="A89" s="46" t="s">
        <v>153</v>
      </c>
      <c r="B89" s="46"/>
      <c r="C89" s="46"/>
      <c r="D89" s="46"/>
      <c r="E89" s="46"/>
      <c r="F89" s="46"/>
      <c r="G89" s="39" t="s">
        <v>154</v>
      </c>
      <c r="H89" s="40">
        <f>SUM(H4:H88)</f>
        <v>94064.958400000003</v>
      </c>
      <c r="I89" s="44" t="s">
        <v>155</v>
      </c>
      <c r="J89" s="40">
        <f>SUM(J5:J88)</f>
        <v>10760</v>
      </c>
      <c r="K89" s="44"/>
      <c r="L89" s="8"/>
    </row>
    <row r="90" spans="1:12">
      <c r="A90" s="34" t="s">
        <v>15</v>
      </c>
      <c r="B90" s="34"/>
      <c r="C90" s="34" t="s">
        <v>156</v>
      </c>
      <c r="D90" s="37"/>
      <c r="E90" s="35" t="s">
        <v>38</v>
      </c>
      <c r="F90" s="35"/>
      <c r="G90" s="35"/>
      <c r="H90" s="35"/>
      <c r="I90" s="35"/>
      <c r="J90" s="35"/>
      <c r="K90" s="35"/>
      <c r="L90" s="8"/>
    </row>
    <row r="91" spans="1:12" ht="28.3">
      <c r="A91" s="36" t="s">
        <v>1</v>
      </c>
      <c r="B91" s="36"/>
      <c r="C91" s="36" t="s">
        <v>40</v>
      </c>
      <c r="D91" s="37" t="s">
        <v>41</v>
      </c>
      <c r="E91" s="34" t="s">
        <v>42</v>
      </c>
      <c r="F91" s="38" t="s">
        <v>43</v>
      </c>
      <c r="G91" s="39" t="s">
        <v>44</v>
      </c>
      <c r="H91" s="40" t="s">
        <v>45</v>
      </c>
      <c r="I91" s="36" t="s">
        <v>46</v>
      </c>
      <c r="J91" s="40" t="s">
        <v>47</v>
      </c>
      <c r="K91" s="36" t="s">
        <v>157</v>
      </c>
      <c r="L91" s="8"/>
    </row>
    <row r="92" spans="1:12" ht="42.45">
      <c r="A92" s="42">
        <v>1</v>
      </c>
      <c r="B92" s="44" t="s">
        <v>158</v>
      </c>
      <c r="C92" s="44" t="s">
        <v>159</v>
      </c>
      <c r="D92" s="44" t="s">
        <v>160</v>
      </c>
      <c r="E92" s="44" t="s">
        <v>161</v>
      </c>
      <c r="F92" s="44">
        <v>1</v>
      </c>
      <c r="G92" s="39">
        <v>0</v>
      </c>
      <c r="H92" s="40">
        <f>G92*F92</f>
        <v>0</v>
      </c>
      <c r="I92" s="44">
        <v>0</v>
      </c>
      <c r="J92" s="44">
        <v>0</v>
      </c>
      <c r="K92" s="44"/>
      <c r="L92" s="8"/>
    </row>
    <row r="93" spans="1:12" ht="99">
      <c r="A93" s="42">
        <v>2</v>
      </c>
      <c r="B93" s="42" t="s">
        <v>162</v>
      </c>
      <c r="C93" s="44" t="s">
        <v>163</v>
      </c>
      <c r="D93" s="47" t="s">
        <v>164</v>
      </c>
      <c r="E93" s="44" t="s">
        <v>161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44"/>
      <c r="L93" s="8"/>
    </row>
    <row r="94" spans="1:12">
      <c r="A94" s="42">
        <v>2</v>
      </c>
      <c r="B94" s="42"/>
      <c r="C94" s="44" t="s">
        <v>165</v>
      </c>
      <c r="D94" s="44" t="s">
        <v>166</v>
      </c>
      <c r="E94" s="44" t="s">
        <v>62</v>
      </c>
      <c r="F94" s="44">
        <v>3</v>
      </c>
      <c r="G94" s="39">
        <v>65</v>
      </c>
      <c r="H94" s="40">
        <f t="shared" ref="H94:H109" si="7">G94*F94</f>
        <v>195</v>
      </c>
      <c r="I94" s="46">
        <v>25000</v>
      </c>
      <c r="J94" s="46">
        <f>I94</f>
        <v>25000</v>
      </c>
      <c r="K94" s="44"/>
      <c r="L94" s="8"/>
    </row>
    <row r="95" spans="1:12">
      <c r="A95" s="42">
        <v>3</v>
      </c>
      <c r="B95" s="42"/>
      <c r="C95" s="44" t="s">
        <v>165</v>
      </c>
      <c r="D95" s="44" t="s">
        <v>167</v>
      </c>
      <c r="E95" s="44" t="s">
        <v>62</v>
      </c>
      <c r="F95" s="44">
        <v>8</v>
      </c>
      <c r="G95" s="39">
        <v>75</v>
      </c>
      <c r="H95" s="40">
        <f t="shared" si="7"/>
        <v>600</v>
      </c>
      <c r="I95" s="46"/>
      <c r="J95" s="46"/>
      <c r="K95" s="44"/>
      <c r="L95" s="8"/>
    </row>
    <row r="96" spans="1:12">
      <c r="A96" s="42">
        <v>4</v>
      </c>
      <c r="B96" s="42"/>
      <c r="C96" s="44" t="s">
        <v>165</v>
      </c>
      <c r="D96" s="44" t="s">
        <v>168</v>
      </c>
      <c r="E96" s="44" t="s">
        <v>62</v>
      </c>
      <c r="F96" s="44">
        <v>4</v>
      </c>
      <c r="G96" s="39">
        <v>85</v>
      </c>
      <c r="H96" s="40">
        <f t="shared" si="7"/>
        <v>340</v>
      </c>
      <c r="I96" s="46"/>
      <c r="J96" s="46"/>
      <c r="K96" s="44"/>
      <c r="L96" s="8"/>
    </row>
    <row r="97" spans="1:12">
      <c r="A97" s="42">
        <v>5</v>
      </c>
      <c r="B97" s="42"/>
      <c r="C97" s="44" t="s">
        <v>165</v>
      </c>
      <c r="D97" s="44" t="s">
        <v>169</v>
      </c>
      <c r="E97" s="44" t="s">
        <v>62</v>
      </c>
      <c r="F97" s="44">
        <v>16</v>
      </c>
      <c r="G97" s="39">
        <v>120</v>
      </c>
      <c r="H97" s="40">
        <f t="shared" si="7"/>
        <v>1920</v>
      </c>
      <c r="I97" s="46"/>
      <c r="J97" s="46"/>
      <c r="K97" s="44"/>
      <c r="L97" s="8"/>
    </row>
    <row r="98" spans="1:12">
      <c r="A98" s="42">
        <v>6</v>
      </c>
      <c r="B98" s="42" t="s">
        <v>170</v>
      </c>
      <c r="C98" s="44" t="s">
        <v>165</v>
      </c>
      <c r="D98" s="44" t="s">
        <v>171</v>
      </c>
      <c r="E98" s="44" t="s">
        <v>62</v>
      </c>
      <c r="F98" s="44">
        <v>18</v>
      </c>
      <c r="G98" s="39">
        <v>190</v>
      </c>
      <c r="H98" s="40">
        <f t="shared" si="7"/>
        <v>3420</v>
      </c>
      <c r="I98" s="46"/>
      <c r="J98" s="46"/>
      <c r="K98" s="44"/>
      <c r="L98" s="8"/>
    </row>
    <row r="99" spans="1:12">
      <c r="A99" s="42">
        <v>7</v>
      </c>
      <c r="B99" s="42" t="s">
        <v>170</v>
      </c>
      <c r="C99" s="44" t="s">
        <v>165</v>
      </c>
      <c r="D99" s="44" t="s">
        <v>172</v>
      </c>
      <c r="E99" s="44" t="s">
        <v>62</v>
      </c>
      <c r="F99" s="44">
        <v>62</v>
      </c>
      <c r="G99" s="39">
        <v>260</v>
      </c>
      <c r="H99" s="40">
        <f t="shared" si="7"/>
        <v>16120</v>
      </c>
      <c r="I99" s="46"/>
      <c r="J99" s="46"/>
      <c r="K99" s="44"/>
      <c r="L99" s="8"/>
    </row>
    <row r="100" spans="1:12">
      <c r="A100" s="42">
        <v>8</v>
      </c>
      <c r="B100" s="42" t="s">
        <v>170</v>
      </c>
      <c r="C100" s="44" t="s">
        <v>165</v>
      </c>
      <c r="D100" s="44" t="s">
        <v>173</v>
      </c>
      <c r="E100" s="44" t="s">
        <v>62</v>
      </c>
      <c r="F100" s="44">
        <v>24</v>
      </c>
      <c r="G100" s="39">
        <v>320</v>
      </c>
      <c r="H100" s="40">
        <f t="shared" si="7"/>
        <v>7680</v>
      </c>
      <c r="I100" s="46"/>
      <c r="J100" s="46"/>
      <c r="K100" s="44"/>
      <c r="L100" s="8"/>
    </row>
    <row r="101" spans="1:12">
      <c r="A101" s="42">
        <v>9</v>
      </c>
      <c r="B101" s="42"/>
      <c r="C101" s="42" t="s">
        <v>174</v>
      </c>
      <c r="D101" s="44" t="s">
        <v>175</v>
      </c>
      <c r="E101" s="44" t="s">
        <v>62</v>
      </c>
      <c r="F101" s="44">
        <v>2</v>
      </c>
      <c r="G101" s="39">
        <v>4</v>
      </c>
      <c r="H101" s="40">
        <f t="shared" si="7"/>
        <v>8</v>
      </c>
      <c r="I101" s="46"/>
      <c r="J101" s="46"/>
      <c r="K101" s="44"/>
      <c r="L101" s="8"/>
    </row>
    <row r="102" spans="1:12">
      <c r="A102" s="42">
        <v>10</v>
      </c>
      <c r="B102" s="42"/>
      <c r="C102" s="42" t="s">
        <v>174</v>
      </c>
      <c r="D102" s="44" t="s">
        <v>176</v>
      </c>
      <c r="E102" s="44" t="s">
        <v>62</v>
      </c>
      <c r="F102" s="44">
        <v>8</v>
      </c>
      <c r="G102" s="39">
        <v>5</v>
      </c>
      <c r="H102" s="40">
        <f t="shared" si="7"/>
        <v>40</v>
      </c>
      <c r="I102" s="46"/>
      <c r="J102" s="46"/>
      <c r="K102" s="44"/>
      <c r="L102" s="8"/>
    </row>
    <row r="103" spans="1:12">
      <c r="A103" s="42">
        <v>11</v>
      </c>
      <c r="B103" s="42"/>
      <c r="C103" s="42" t="s">
        <v>174</v>
      </c>
      <c r="D103" s="44" t="s">
        <v>177</v>
      </c>
      <c r="E103" s="44" t="s">
        <v>62</v>
      </c>
      <c r="F103" s="44">
        <v>2</v>
      </c>
      <c r="G103" s="39">
        <v>3</v>
      </c>
      <c r="H103" s="40">
        <f t="shared" si="7"/>
        <v>6</v>
      </c>
      <c r="I103" s="46"/>
      <c r="J103" s="46"/>
      <c r="K103" s="44"/>
      <c r="L103" s="8"/>
    </row>
    <row r="104" spans="1:12">
      <c r="A104" s="42">
        <v>12</v>
      </c>
      <c r="B104" s="42"/>
      <c r="C104" s="44" t="s">
        <v>108</v>
      </c>
      <c r="D104" s="42" t="s">
        <v>178</v>
      </c>
      <c r="E104" s="44" t="s">
        <v>124</v>
      </c>
      <c r="F104" s="44">
        <v>2</v>
      </c>
      <c r="G104" s="39">
        <v>140</v>
      </c>
      <c r="H104" s="40">
        <f t="shared" si="7"/>
        <v>280</v>
      </c>
      <c r="I104" s="46"/>
      <c r="J104" s="46"/>
      <c r="K104" s="44"/>
      <c r="L104" s="8"/>
    </row>
    <row r="105" spans="1:12">
      <c r="A105" s="42">
        <v>13</v>
      </c>
      <c r="B105" s="42"/>
      <c r="C105" s="44" t="s">
        <v>108</v>
      </c>
      <c r="D105" s="42" t="s">
        <v>179</v>
      </c>
      <c r="E105" s="44" t="s">
        <v>124</v>
      </c>
      <c r="F105" s="44">
        <v>1</v>
      </c>
      <c r="G105" s="39">
        <v>140</v>
      </c>
      <c r="H105" s="40">
        <f t="shared" si="7"/>
        <v>140</v>
      </c>
      <c r="I105" s="46"/>
      <c r="J105" s="46"/>
      <c r="K105" s="44"/>
      <c r="L105" s="8"/>
    </row>
    <row r="106" spans="1:12">
      <c r="A106" s="42">
        <v>14</v>
      </c>
      <c r="B106" s="42"/>
      <c r="C106" s="44" t="s">
        <v>108</v>
      </c>
      <c r="D106" s="42" t="s">
        <v>180</v>
      </c>
      <c r="E106" s="44" t="s">
        <v>124</v>
      </c>
      <c r="F106" s="44">
        <v>4</v>
      </c>
      <c r="G106" s="39">
        <v>160</v>
      </c>
      <c r="H106" s="40">
        <f t="shared" si="7"/>
        <v>640</v>
      </c>
      <c r="I106" s="46"/>
      <c r="J106" s="46"/>
      <c r="K106" s="44"/>
      <c r="L106" s="8"/>
    </row>
    <row r="107" spans="1:12">
      <c r="A107" s="42">
        <v>15</v>
      </c>
      <c r="B107" s="42"/>
      <c r="C107" s="44" t="s">
        <v>108</v>
      </c>
      <c r="D107" s="42" t="s">
        <v>181</v>
      </c>
      <c r="E107" s="44" t="s">
        <v>124</v>
      </c>
      <c r="F107" s="44">
        <v>2</v>
      </c>
      <c r="G107" s="39">
        <v>180</v>
      </c>
      <c r="H107" s="40">
        <f t="shared" si="7"/>
        <v>360</v>
      </c>
      <c r="I107" s="46"/>
      <c r="J107" s="46"/>
      <c r="K107" s="44"/>
      <c r="L107" s="8"/>
    </row>
    <row r="108" spans="1:12">
      <c r="A108" s="42">
        <v>16</v>
      </c>
      <c r="B108" s="42"/>
      <c r="C108" s="44" t="s">
        <v>108</v>
      </c>
      <c r="D108" s="42" t="s">
        <v>182</v>
      </c>
      <c r="E108" s="44" t="s">
        <v>124</v>
      </c>
      <c r="F108" s="44">
        <v>2</v>
      </c>
      <c r="G108" s="39">
        <v>280</v>
      </c>
      <c r="H108" s="40">
        <f t="shared" si="7"/>
        <v>560</v>
      </c>
      <c r="I108" s="46"/>
      <c r="J108" s="46"/>
      <c r="K108" s="44"/>
      <c r="L108" s="8"/>
    </row>
    <row r="109" spans="1:12">
      <c r="A109" s="42">
        <v>17</v>
      </c>
      <c r="B109" s="42"/>
      <c r="C109" s="44" t="s">
        <v>108</v>
      </c>
      <c r="D109" s="42" t="s">
        <v>183</v>
      </c>
      <c r="E109" s="44" t="s">
        <v>124</v>
      </c>
      <c r="F109" s="44">
        <v>2</v>
      </c>
      <c r="G109" s="39">
        <v>300</v>
      </c>
      <c r="H109" s="40">
        <f t="shared" si="7"/>
        <v>600</v>
      </c>
      <c r="I109" s="46"/>
      <c r="J109" s="46"/>
      <c r="K109" s="44"/>
      <c r="L109" s="8"/>
    </row>
    <row r="110" spans="1:12">
      <c r="A110" s="42"/>
      <c r="B110" s="42"/>
      <c r="C110" s="44" t="s">
        <v>108</v>
      </c>
      <c r="D110" s="44" t="s">
        <v>184</v>
      </c>
      <c r="E110" s="37" t="s">
        <v>124</v>
      </c>
      <c r="F110" s="39">
        <v>0</v>
      </c>
      <c r="G110" s="39">
        <v>0</v>
      </c>
      <c r="H110" s="39">
        <v>0</v>
      </c>
      <c r="I110" s="46"/>
      <c r="J110" s="46"/>
      <c r="K110" s="44"/>
      <c r="L110" s="8"/>
    </row>
    <row r="111" spans="1:12">
      <c r="A111" s="42"/>
      <c r="B111" s="42"/>
      <c r="C111" s="44" t="s">
        <v>108</v>
      </c>
      <c r="D111" s="44" t="s">
        <v>185</v>
      </c>
      <c r="E111" s="37" t="s">
        <v>124</v>
      </c>
      <c r="F111" s="39">
        <v>0</v>
      </c>
      <c r="G111" s="39">
        <v>0</v>
      </c>
      <c r="H111" s="39">
        <v>0</v>
      </c>
      <c r="I111" s="46"/>
      <c r="J111" s="46"/>
      <c r="K111" s="44"/>
      <c r="L111" s="8"/>
    </row>
    <row r="112" spans="1:12">
      <c r="A112" s="42"/>
      <c r="B112" s="42"/>
      <c r="C112" s="44" t="s">
        <v>108</v>
      </c>
      <c r="D112" s="44" t="s">
        <v>186</v>
      </c>
      <c r="E112" s="37" t="s">
        <v>124</v>
      </c>
      <c r="F112" s="39">
        <v>0</v>
      </c>
      <c r="G112" s="39">
        <v>0</v>
      </c>
      <c r="H112" s="39">
        <v>0</v>
      </c>
      <c r="I112" s="46"/>
      <c r="J112" s="46"/>
      <c r="K112" s="44"/>
      <c r="L112" s="8"/>
    </row>
    <row r="113" spans="1:12">
      <c r="A113" s="42"/>
      <c r="B113" s="42"/>
      <c r="C113" s="44" t="s">
        <v>108</v>
      </c>
      <c r="D113" s="44" t="s">
        <v>187</v>
      </c>
      <c r="E113" s="37" t="s">
        <v>124</v>
      </c>
      <c r="F113" s="39">
        <v>0</v>
      </c>
      <c r="G113" s="39">
        <v>0</v>
      </c>
      <c r="H113" s="39">
        <v>0</v>
      </c>
      <c r="I113" s="46"/>
      <c r="J113" s="46"/>
      <c r="K113" s="44"/>
      <c r="L113" s="8"/>
    </row>
    <row r="114" spans="1:12">
      <c r="A114" s="42">
        <v>18</v>
      </c>
      <c r="B114" s="42"/>
      <c r="C114" s="44" t="s">
        <v>188</v>
      </c>
      <c r="D114" s="42" t="s">
        <v>189</v>
      </c>
      <c r="E114" s="44" t="s">
        <v>124</v>
      </c>
      <c r="F114" s="44">
        <v>2</v>
      </c>
      <c r="G114" s="39">
        <v>18</v>
      </c>
      <c r="H114" s="40">
        <f t="shared" ref="H114:H121" si="8">G114*F114</f>
        <v>36</v>
      </c>
      <c r="I114" s="46"/>
      <c r="J114" s="46"/>
      <c r="K114" s="44"/>
      <c r="L114" s="8"/>
    </row>
    <row r="115" spans="1:12">
      <c r="A115" s="42">
        <v>19</v>
      </c>
      <c r="B115" s="42"/>
      <c r="C115" s="44" t="s">
        <v>188</v>
      </c>
      <c r="D115" s="42" t="s">
        <v>190</v>
      </c>
      <c r="E115" s="44" t="s">
        <v>124</v>
      </c>
      <c r="F115" s="44">
        <v>1</v>
      </c>
      <c r="G115" s="39">
        <v>24</v>
      </c>
      <c r="H115" s="40">
        <f t="shared" si="8"/>
        <v>24</v>
      </c>
      <c r="I115" s="46"/>
      <c r="J115" s="46"/>
      <c r="K115" s="44"/>
      <c r="L115" s="8"/>
    </row>
    <row r="116" spans="1:12">
      <c r="A116" s="42">
        <v>20</v>
      </c>
      <c r="B116" s="42"/>
      <c r="C116" s="44" t="s">
        <v>188</v>
      </c>
      <c r="D116" s="42" t="s">
        <v>191</v>
      </c>
      <c r="E116" s="44" t="s">
        <v>124</v>
      </c>
      <c r="F116" s="44">
        <v>1</v>
      </c>
      <c r="G116" s="39">
        <v>32</v>
      </c>
      <c r="H116" s="40">
        <f t="shared" si="8"/>
        <v>32</v>
      </c>
      <c r="I116" s="46"/>
      <c r="J116" s="46"/>
      <c r="K116" s="44"/>
      <c r="L116" s="8"/>
    </row>
    <row r="117" spans="1:12">
      <c r="A117" s="42">
        <v>21</v>
      </c>
      <c r="B117" s="42"/>
      <c r="C117" s="42" t="s">
        <v>92</v>
      </c>
      <c r="D117" s="42" t="s">
        <v>192</v>
      </c>
      <c r="E117" s="44" t="s">
        <v>124</v>
      </c>
      <c r="F117" s="44">
        <v>1</v>
      </c>
      <c r="G117" s="39">
        <v>28</v>
      </c>
      <c r="H117" s="40">
        <f t="shared" si="8"/>
        <v>28</v>
      </c>
      <c r="I117" s="46"/>
      <c r="J117" s="46"/>
      <c r="K117" s="44"/>
      <c r="L117" s="8"/>
    </row>
    <row r="118" spans="1:12">
      <c r="A118" s="42">
        <v>22</v>
      </c>
      <c r="B118" s="42"/>
      <c r="C118" s="42" t="s">
        <v>78</v>
      </c>
      <c r="D118" s="44" t="s">
        <v>193</v>
      </c>
      <c r="E118" s="44" t="s">
        <v>124</v>
      </c>
      <c r="F118" s="44">
        <v>8</v>
      </c>
      <c r="G118" s="39">
        <v>65</v>
      </c>
      <c r="H118" s="40">
        <f t="shared" si="8"/>
        <v>520</v>
      </c>
      <c r="I118" s="46"/>
      <c r="J118" s="46"/>
      <c r="K118" s="44"/>
      <c r="L118" s="8"/>
    </row>
    <row r="119" spans="1:12">
      <c r="A119" s="42">
        <v>23</v>
      </c>
      <c r="B119" s="42"/>
      <c r="C119" s="42" t="s">
        <v>78</v>
      </c>
      <c r="D119" s="44" t="s">
        <v>194</v>
      </c>
      <c r="E119" s="44" t="s">
        <v>124</v>
      </c>
      <c r="F119" s="44">
        <v>10</v>
      </c>
      <c r="G119" s="39">
        <v>48</v>
      </c>
      <c r="H119" s="40">
        <f t="shared" si="8"/>
        <v>480</v>
      </c>
      <c r="I119" s="46"/>
      <c r="J119" s="46"/>
      <c r="K119" s="44"/>
      <c r="L119" s="8"/>
    </row>
    <row r="120" spans="1:12">
      <c r="A120" s="42">
        <v>24</v>
      </c>
      <c r="B120" s="42"/>
      <c r="C120" s="42" t="s">
        <v>78</v>
      </c>
      <c r="D120" s="44" t="s">
        <v>168</v>
      </c>
      <c r="E120" s="44" t="s">
        <v>124</v>
      </c>
      <c r="F120" s="44">
        <v>2</v>
      </c>
      <c r="G120" s="39">
        <v>35</v>
      </c>
      <c r="H120" s="40">
        <f t="shared" si="8"/>
        <v>70</v>
      </c>
      <c r="I120" s="46"/>
      <c r="J120" s="46"/>
      <c r="K120" s="44"/>
      <c r="L120" s="8"/>
    </row>
    <row r="121" spans="1:12">
      <c r="A121" s="42">
        <v>25</v>
      </c>
      <c r="B121" s="42"/>
      <c r="C121" s="42" t="s">
        <v>78</v>
      </c>
      <c r="D121" s="44" t="s">
        <v>167</v>
      </c>
      <c r="E121" s="44" t="s">
        <v>124</v>
      </c>
      <c r="F121" s="44">
        <v>2</v>
      </c>
      <c r="G121" s="39">
        <v>24</v>
      </c>
      <c r="H121" s="40">
        <f t="shared" si="8"/>
        <v>48</v>
      </c>
      <c r="I121" s="46"/>
      <c r="J121" s="46"/>
      <c r="K121" s="44"/>
      <c r="L121" s="8"/>
    </row>
    <row r="122" spans="1:12">
      <c r="A122" s="42"/>
      <c r="B122" s="42"/>
      <c r="C122" s="44" t="s">
        <v>78</v>
      </c>
      <c r="D122" s="44" t="s">
        <v>166</v>
      </c>
      <c r="E122" s="37" t="s">
        <v>124</v>
      </c>
      <c r="F122" s="39">
        <v>0</v>
      </c>
      <c r="G122" s="39">
        <v>0</v>
      </c>
      <c r="H122" s="39">
        <v>0</v>
      </c>
      <c r="I122" s="46"/>
      <c r="J122" s="46"/>
      <c r="K122" s="44"/>
      <c r="L122" s="8"/>
    </row>
    <row r="123" spans="1:12">
      <c r="A123" s="42"/>
      <c r="B123" s="42"/>
      <c r="C123" s="44" t="s">
        <v>78</v>
      </c>
      <c r="D123" s="44" t="s">
        <v>195</v>
      </c>
      <c r="E123" s="37" t="s">
        <v>124</v>
      </c>
      <c r="F123" s="39">
        <v>0</v>
      </c>
      <c r="G123" s="39">
        <v>0</v>
      </c>
      <c r="H123" s="39">
        <v>0</v>
      </c>
      <c r="I123" s="46"/>
      <c r="J123" s="46"/>
      <c r="K123" s="44"/>
      <c r="L123" s="8"/>
    </row>
    <row r="124" spans="1:12">
      <c r="A124" s="42">
        <v>26</v>
      </c>
      <c r="B124" s="42"/>
      <c r="C124" s="42" t="s">
        <v>78</v>
      </c>
      <c r="D124" s="44" t="s">
        <v>169</v>
      </c>
      <c r="E124" s="44" t="s">
        <v>124</v>
      </c>
      <c r="F124" s="44">
        <v>2</v>
      </c>
      <c r="G124" s="39">
        <v>45</v>
      </c>
      <c r="H124" s="40">
        <f t="shared" ref="H124:H129" si="9">G124*F124</f>
        <v>90</v>
      </c>
      <c r="I124" s="46"/>
      <c r="J124" s="46"/>
      <c r="K124" s="44"/>
      <c r="L124" s="8"/>
    </row>
    <row r="125" spans="1:12">
      <c r="A125" s="42">
        <v>27</v>
      </c>
      <c r="B125" s="42"/>
      <c r="C125" s="42" t="s">
        <v>196</v>
      </c>
      <c r="D125" s="44" t="s">
        <v>197</v>
      </c>
      <c r="E125" s="44" t="s">
        <v>124</v>
      </c>
      <c r="F125" s="44">
        <v>6</v>
      </c>
      <c r="G125" s="39">
        <v>16</v>
      </c>
      <c r="H125" s="40">
        <f t="shared" si="9"/>
        <v>96</v>
      </c>
      <c r="I125" s="46"/>
      <c r="J125" s="46"/>
      <c r="K125" s="44"/>
      <c r="L125" s="8"/>
    </row>
    <row r="126" spans="1:12">
      <c r="A126" s="42">
        <v>28</v>
      </c>
      <c r="B126" s="42"/>
      <c r="C126" s="42" t="s">
        <v>196</v>
      </c>
      <c r="D126" s="44" t="s">
        <v>198</v>
      </c>
      <c r="E126" s="44" t="s">
        <v>124</v>
      </c>
      <c r="F126" s="44">
        <v>3</v>
      </c>
      <c r="G126" s="39">
        <v>14</v>
      </c>
      <c r="H126" s="40">
        <f t="shared" si="9"/>
        <v>42</v>
      </c>
      <c r="I126" s="46"/>
      <c r="J126" s="46"/>
      <c r="K126" s="44"/>
      <c r="L126" s="8"/>
    </row>
    <row r="127" spans="1:12">
      <c r="A127" s="42">
        <v>29</v>
      </c>
      <c r="B127" s="42"/>
      <c r="C127" s="42" t="s">
        <v>196</v>
      </c>
      <c r="D127" s="44" t="s">
        <v>199</v>
      </c>
      <c r="E127" s="44" t="s">
        <v>124</v>
      </c>
      <c r="F127" s="44">
        <v>3</v>
      </c>
      <c r="G127" s="39">
        <v>10</v>
      </c>
      <c r="H127" s="40">
        <f t="shared" si="9"/>
        <v>30</v>
      </c>
      <c r="I127" s="46"/>
      <c r="J127" s="46"/>
      <c r="K127" s="44"/>
      <c r="L127" s="8"/>
    </row>
    <row r="128" spans="1:12">
      <c r="A128" s="42">
        <v>30</v>
      </c>
      <c r="B128" s="42"/>
      <c r="C128" s="42" t="s">
        <v>92</v>
      </c>
      <c r="D128" s="44" t="s">
        <v>200</v>
      </c>
      <c r="E128" s="44" t="s">
        <v>124</v>
      </c>
      <c r="F128" s="44">
        <v>2</v>
      </c>
      <c r="G128" s="39">
        <v>80</v>
      </c>
      <c r="H128" s="40">
        <f t="shared" si="9"/>
        <v>160</v>
      </c>
      <c r="I128" s="46"/>
      <c r="J128" s="46"/>
      <c r="K128" s="44"/>
      <c r="L128" s="8"/>
    </row>
    <row r="129" spans="1:12">
      <c r="A129" s="42">
        <v>31</v>
      </c>
      <c r="B129" s="42"/>
      <c r="C129" s="42" t="s">
        <v>92</v>
      </c>
      <c r="D129" s="44" t="s">
        <v>201</v>
      </c>
      <c r="E129" s="44" t="s">
        <v>124</v>
      </c>
      <c r="F129" s="44">
        <v>2</v>
      </c>
      <c r="G129" s="39">
        <v>68</v>
      </c>
      <c r="H129" s="40">
        <f t="shared" si="9"/>
        <v>136</v>
      </c>
      <c r="I129" s="46"/>
      <c r="J129" s="46"/>
      <c r="K129" s="44"/>
      <c r="L129" s="8"/>
    </row>
    <row r="130" spans="1:12">
      <c r="A130" s="42"/>
      <c r="B130" s="42"/>
      <c r="C130" s="44" t="s">
        <v>92</v>
      </c>
      <c r="D130" s="44" t="s">
        <v>202</v>
      </c>
      <c r="E130" s="37" t="s">
        <v>124</v>
      </c>
      <c r="F130" s="39">
        <v>0</v>
      </c>
      <c r="G130" s="39">
        <v>0</v>
      </c>
      <c r="H130" s="39">
        <v>0</v>
      </c>
      <c r="I130" s="46"/>
      <c r="J130" s="46"/>
      <c r="K130" s="44"/>
      <c r="L130" s="8"/>
    </row>
    <row r="131" spans="1:12">
      <c r="A131" s="42">
        <v>32</v>
      </c>
      <c r="B131" s="42" t="s">
        <v>203</v>
      </c>
      <c r="C131" s="42" t="s">
        <v>204</v>
      </c>
      <c r="D131" s="44" t="s">
        <v>205</v>
      </c>
      <c r="E131" s="44" t="s">
        <v>124</v>
      </c>
      <c r="F131" s="44">
        <v>4</v>
      </c>
      <c r="G131" s="39">
        <v>0</v>
      </c>
      <c r="H131" s="40">
        <f t="shared" ref="H131:H139" si="10">G131*F131</f>
        <v>0</v>
      </c>
      <c r="I131" s="46"/>
      <c r="J131" s="46"/>
      <c r="K131" s="44"/>
      <c r="L131" s="8"/>
    </row>
    <row r="132" spans="1:12">
      <c r="A132" s="42">
        <v>33</v>
      </c>
      <c r="B132" s="42" t="s">
        <v>203</v>
      </c>
      <c r="C132" s="42" t="s">
        <v>204</v>
      </c>
      <c r="D132" s="44" t="s">
        <v>206</v>
      </c>
      <c r="E132" s="44" t="s">
        <v>124</v>
      </c>
      <c r="F132" s="44">
        <v>4</v>
      </c>
      <c r="G132" s="39">
        <v>0</v>
      </c>
      <c r="H132" s="40">
        <f t="shared" si="10"/>
        <v>0</v>
      </c>
      <c r="I132" s="46"/>
      <c r="J132" s="46"/>
      <c r="K132" s="44"/>
      <c r="L132" s="8"/>
    </row>
    <row r="133" spans="1:12">
      <c r="A133" s="42">
        <v>34</v>
      </c>
      <c r="B133" s="42"/>
      <c r="C133" s="42" t="s">
        <v>204</v>
      </c>
      <c r="D133" s="44" t="s">
        <v>207</v>
      </c>
      <c r="E133" s="44" t="s">
        <v>124</v>
      </c>
      <c r="F133" s="44">
        <v>4</v>
      </c>
      <c r="G133" s="39">
        <v>72</v>
      </c>
      <c r="H133" s="40">
        <f t="shared" si="10"/>
        <v>288</v>
      </c>
      <c r="I133" s="46"/>
      <c r="J133" s="46"/>
      <c r="K133" s="44"/>
      <c r="L133" s="8"/>
    </row>
    <row r="134" spans="1:12">
      <c r="A134" s="42">
        <v>35</v>
      </c>
      <c r="B134" s="42"/>
      <c r="C134" s="42" t="s">
        <v>204</v>
      </c>
      <c r="D134" s="44" t="s">
        <v>208</v>
      </c>
      <c r="E134" s="44" t="s">
        <v>124</v>
      </c>
      <c r="F134" s="44">
        <v>12</v>
      </c>
      <c r="G134" s="39">
        <v>55</v>
      </c>
      <c r="H134" s="40">
        <f t="shared" si="10"/>
        <v>660</v>
      </c>
      <c r="I134" s="46"/>
      <c r="J134" s="46"/>
      <c r="K134" s="44"/>
      <c r="L134" s="8"/>
    </row>
    <row r="135" spans="1:12">
      <c r="A135" s="42">
        <v>36</v>
      </c>
      <c r="B135" s="42"/>
      <c r="C135" s="42" t="s">
        <v>209</v>
      </c>
      <c r="D135" s="44" t="s">
        <v>208</v>
      </c>
      <c r="E135" s="44" t="s">
        <v>124</v>
      </c>
      <c r="F135" s="44">
        <v>4</v>
      </c>
      <c r="G135" s="39">
        <v>55</v>
      </c>
      <c r="H135" s="40">
        <f t="shared" si="10"/>
        <v>220</v>
      </c>
      <c r="I135" s="46"/>
      <c r="J135" s="46"/>
      <c r="K135" s="44"/>
      <c r="L135" s="8"/>
    </row>
    <row r="136" spans="1:12">
      <c r="A136" s="42">
        <v>37</v>
      </c>
      <c r="B136" s="42"/>
      <c r="C136" s="42" t="s">
        <v>204</v>
      </c>
      <c r="D136" s="44" t="s">
        <v>210</v>
      </c>
      <c r="E136" s="44" t="s">
        <v>124</v>
      </c>
      <c r="F136" s="44">
        <v>8</v>
      </c>
      <c r="G136" s="39">
        <v>72</v>
      </c>
      <c r="H136" s="40">
        <f t="shared" si="10"/>
        <v>576</v>
      </c>
      <c r="I136" s="46"/>
      <c r="J136" s="46"/>
      <c r="K136" s="44"/>
      <c r="L136" s="8"/>
    </row>
    <row r="137" spans="1:12">
      <c r="A137" s="42">
        <v>38</v>
      </c>
      <c r="B137" s="42"/>
      <c r="C137" s="42" t="s">
        <v>209</v>
      </c>
      <c r="D137" s="44" t="s">
        <v>210</v>
      </c>
      <c r="E137" s="44" t="s">
        <v>124</v>
      </c>
      <c r="F137" s="44">
        <v>6</v>
      </c>
      <c r="G137" s="39">
        <v>50</v>
      </c>
      <c r="H137" s="40">
        <f t="shared" si="10"/>
        <v>300</v>
      </c>
      <c r="I137" s="46"/>
      <c r="J137" s="46"/>
      <c r="K137" s="44"/>
      <c r="L137" s="8"/>
    </row>
    <row r="138" spans="1:12">
      <c r="A138" s="42">
        <v>39</v>
      </c>
      <c r="B138" s="42"/>
      <c r="C138" s="42" t="s">
        <v>204</v>
      </c>
      <c r="D138" s="44" t="s">
        <v>211</v>
      </c>
      <c r="E138" s="44" t="s">
        <v>124</v>
      </c>
      <c r="F138" s="44">
        <v>12</v>
      </c>
      <c r="G138" s="39">
        <v>45</v>
      </c>
      <c r="H138" s="40">
        <f t="shared" si="10"/>
        <v>540</v>
      </c>
      <c r="I138" s="46"/>
      <c r="J138" s="46"/>
      <c r="K138" s="44"/>
      <c r="L138" s="8"/>
    </row>
    <row r="139" spans="1:12">
      <c r="A139" s="42">
        <v>40</v>
      </c>
      <c r="B139" s="42"/>
      <c r="C139" s="42" t="s">
        <v>209</v>
      </c>
      <c r="D139" s="44" t="s">
        <v>211</v>
      </c>
      <c r="E139" s="44" t="s">
        <v>124</v>
      </c>
      <c r="F139" s="44">
        <v>4</v>
      </c>
      <c r="G139" s="39">
        <v>40</v>
      </c>
      <c r="H139" s="40">
        <f t="shared" si="10"/>
        <v>160</v>
      </c>
      <c r="I139" s="46"/>
      <c r="J139" s="46"/>
      <c r="K139" s="44"/>
      <c r="L139" s="8"/>
    </row>
    <row r="140" spans="1:12">
      <c r="A140" s="42"/>
      <c r="B140" s="42"/>
      <c r="C140" s="44" t="s">
        <v>204</v>
      </c>
      <c r="D140" s="44" t="s">
        <v>212</v>
      </c>
      <c r="E140" s="37" t="s">
        <v>124</v>
      </c>
      <c r="F140" s="39">
        <v>0</v>
      </c>
      <c r="G140" s="39">
        <v>0</v>
      </c>
      <c r="H140" s="39">
        <v>0</v>
      </c>
      <c r="I140" s="46"/>
      <c r="J140" s="46"/>
      <c r="K140" s="44"/>
      <c r="L140" s="8"/>
    </row>
    <row r="141" spans="1:12">
      <c r="A141" s="42"/>
      <c r="B141" s="42"/>
      <c r="C141" s="44" t="s">
        <v>209</v>
      </c>
      <c r="D141" s="44" t="s">
        <v>212</v>
      </c>
      <c r="E141" s="37" t="s">
        <v>124</v>
      </c>
      <c r="F141" s="39">
        <v>0</v>
      </c>
      <c r="G141" s="39">
        <v>0</v>
      </c>
      <c r="H141" s="39">
        <v>0</v>
      </c>
      <c r="I141" s="46"/>
      <c r="J141" s="46"/>
      <c r="K141" s="44"/>
      <c r="L141" s="8"/>
    </row>
    <row r="142" spans="1:12">
      <c r="A142" s="42">
        <v>41</v>
      </c>
      <c r="B142" s="42"/>
      <c r="C142" s="42" t="s">
        <v>213</v>
      </c>
      <c r="D142" s="44" t="s">
        <v>214</v>
      </c>
      <c r="E142" s="44" t="s">
        <v>124</v>
      </c>
      <c r="F142" s="44">
        <v>2</v>
      </c>
      <c r="G142" s="39">
        <v>132</v>
      </c>
      <c r="H142" s="40">
        <f t="shared" ref="H142:H147" si="11">G142*F142</f>
        <v>264</v>
      </c>
      <c r="I142" s="46"/>
      <c r="J142" s="46"/>
      <c r="K142" s="44"/>
      <c r="L142" s="8"/>
    </row>
    <row r="143" spans="1:12">
      <c r="A143" s="42">
        <v>42</v>
      </c>
      <c r="B143" s="42"/>
      <c r="C143" s="42" t="s">
        <v>213</v>
      </c>
      <c r="D143" s="44" t="s">
        <v>215</v>
      </c>
      <c r="E143" s="44" t="s">
        <v>124</v>
      </c>
      <c r="F143" s="44">
        <v>2</v>
      </c>
      <c r="G143" s="39">
        <v>122</v>
      </c>
      <c r="H143" s="40">
        <f t="shared" si="11"/>
        <v>244</v>
      </c>
      <c r="I143" s="46"/>
      <c r="J143" s="46"/>
      <c r="K143" s="44"/>
      <c r="L143" s="8"/>
    </row>
    <row r="144" spans="1:12">
      <c r="A144" s="42">
        <v>43</v>
      </c>
      <c r="B144" s="42"/>
      <c r="C144" s="42" t="s">
        <v>213</v>
      </c>
      <c r="D144" s="44" t="s">
        <v>216</v>
      </c>
      <c r="E144" s="44" t="s">
        <v>124</v>
      </c>
      <c r="F144" s="44">
        <v>2</v>
      </c>
      <c r="G144" s="39">
        <v>100</v>
      </c>
      <c r="H144" s="40">
        <f t="shared" si="11"/>
        <v>200</v>
      </c>
      <c r="I144" s="46"/>
      <c r="J144" s="46"/>
      <c r="K144" s="44"/>
      <c r="L144" s="8"/>
    </row>
    <row r="145" spans="1:12">
      <c r="A145" s="42">
        <v>44</v>
      </c>
      <c r="B145" s="42"/>
      <c r="C145" s="42" t="s">
        <v>213</v>
      </c>
      <c r="D145" s="44" t="s">
        <v>217</v>
      </c>
      <c r="E145" s="44" t="s">
        <v>124</v>
      </c>
      <c r="F145" s="44">
        <v>6</v>
      </c>
      <c r="G145" s="39">
        <v>90</v>
      </c>
      <c r="H145" s="40">
        <f t="shared" si="11"/>
        <v>540</v>
      </c>
      <c r="I145" s="46"/>
      <c r="J145" s="46"/>
      <c r="K145" s="44"/>
      <c r="L145" s="8"/>
    </row>
    <row r="146" spans="1:12">
      <c r="A146" s="42">
        <v>45</v>
      </c>
      <c r="B146" s="42"/>
      <c r="C146" s="42" t="s">
        <v>213</v>
      </c>
      <c r="D146" s="44" t="s">
        <v>218</v>
      </c>
      <c r="E146" s="44" t="s">
        <v>124</v>
      </c>
      <c r="F146" s="44">
        <v>4</v>
      </c>
      <c r="G146" s="39">
        <v>80</v>
      </c>
      <c r="H146" s="40">
        <f t="shared" si="11"/>
        <v>320</v>
      </c>
      <c r="I146" s="46"/>
      <c r="J146" s="46"/>
      <c r="K146" s="44"/>
      <c r="L146" s="8"/>
    </row>
    <row r="147" spans="1:12">
      <c r="A147" s="42">
        <v>46</v>
      </c>
      <c r="B147" s="42"/>
      <c r="C147" s="42" t="s">
        <v>213</v>
      </c>
      <c r="D147" s="44" t="s">
        <v>219</v>
      </c>
      <c r="E147" s="44" t="s">
        <v>124</v>
      </c>
      <c r="F147" s="44">
        <v>6</v>
      </c>
      <c r="G147" s="39">
        <v>70</v>
      </c>
      <c r="H147" s="40">
        <f t="shared" si="11"/>
        <v>420</v>
      </c>
      <c r="I147" s="46"/>
      <c r="J147" s="46"/>
      <c r="K147" s="44"/>
      <c r="L147" s="8"/>
    </row>
    <row r="148" spans="1:12">
      <c r="A148" s="42"/>
      <c r="B148" s="42"/>
      <c r="C148" s="44" t="s">
        <v>213</v>
      </c>
      <c r="D148" s="44" t="s">
        <v>220</v>
      </c>
      <c r="E148" s="37" t="s">
        <v>124</v>
      </c>
      <c r="F148" s="39">
        <v>0</v>
      </c>
      <c r="G148" s="39">
        <v>0</v>
      </c>
      <c r="H148" s="39">
        <v>0</v>
      </c>
      <c r="I148" s="46"/>
      <c r="J148" s="46"/>
      <c r="K148" s="44"/>
      <c r="L148" s="8"/>
    </row>
    <row r="149" spans="1:12" ht="28.3">
      <c r="A149" s="42"/>
      <c r="B149" s="42"/>
      <c r="C149" s="44" t="s">
        <v>221</v>
      </c>
      <c r="D149" s="44" t="s">
        <v>222</v>
      </c>
      <c r="E149" s="37" t="s">
        <v>124</v>
      </c>
      <c r="F149" s="39">
        <v>0</v>
      </c>
      <c r="G149" s="39">
        <v>0</v>
      </c>
      <c r="H149" s="39">
        <v>0</v>
      </c>
      <c r="I149" s="46"/>
      <c r="J149" s="46"/>
      <c r="K149" s="44"/>
      <c r="L149" s="8"/>
    </row>
    <row r="150" spans="1:12">
      <c r="A150" s="42">
        <v>47</v>
      </c>
      <c r="B150" s="42"/>
      <c r="C150" s="42" t="s">
        <v>223</v>
      </c>
      <c r="D150" s="44" t="s">
        <v>224</v>
      </c>
      <c r="E150" s="44" t="s">
        <v>124</v>
      </c>
      <c r="F150" s="44">
        <v>1</v>
      </c>
      <c r="G150" s="39">
        <v>45</v>
      </c>
      <c r="H150" s="40">
        <f t="shared" ref="H150:H155" si="12">G150*F150</f>
        <v>45</v>
      </c>
      <c r="I150" s="46"/>
      <c r="J150" s="46"/>
      <c r="K150" s="44"/>
      <c r="L150" s="8"/>
    </row>
    <row r="151" spans="1:12">
      <c r="A151" s="42">
        <v>48</v>
      </c>
      <c r="B151" s="42"/>
      <c r="C151" s="42" t="s">
        <v>223</v>
      </c>
      <c r="D151" s="44" t="s">
        <v>225</v>
      </c>
      <c r="E151" s="44" t="s">
        <v>124</v>
      </c>
      <c r="F151" s="44">
        <v>1</v>
      </c>
      <c r="G151" s="39">
        <v>50</v>
      </c>
      <c r="H151" s="40">
        <f t="shared" si="12"/>
        <v>50</v>
      </c>
      <c r="I151" s="46"/>
      <c r="J151" s="46"/>
      <c r="K151" s="44"/>
      <c r="L151" s="8"/>
    </row>
    <row r="152" spans="1:12" ht="28.3">
      <c r="A152" s="42">
        <v>49</v>
      </c>
      <c r="B152" s="42"/>
      <c r="C152" s="42" t="s">
        <v>226</v>
      </c>
      <c r="D152" s="44" t="s">
        <v>222</v>
      </c>
      <c r="E152" s="44" t="s">
        <v>124</v>
      </c>
      <c r="F152" s="44">
        <v>14</v>
      </c>
      <c r="G152" s="39">
        <v>32</v>
      </c>
      <c r="H152" s="40">
        <f t="shared" si="12"/>
        <v>448</v>
      </c>
      <c r="I152" s="46"/>
      <c r="J152" s="46"/>
      <c r="K152" s="44"/>
      <c r="L152" s="8"/>
    </row>
    <row r="153" spans="1:12" ht="28.3">
      <c r="A153" s="42">
        <v>50</v>
      </c>
      <c r="B153" s="42"/>
      <c r="C153" s="42" t="s">
        <v>227</v>
      </c>
      <c r="D153" s="44" t="s">
        <v>222</v>
      </c>
      <c r="E153" s="44" t="s">
        <v>124</v>
      </c>
      <c r="F153" s="44">
        <v>4</v>
      </c>
      <c r="G153" s="39">
        <v>32</v>
      </c>
      <c r="H153" s="40">
        <f t="shared" si="12"/>
        <v>128</v>
      </c>
      <c r="I153" s="46"/>
      <c r="J153" s="46"/>
      <c r="K153" s="44"/>
      <c r="L153" s="8"/>
    </row>
    <row r="154" spans="1:12" ht="28.3">
      <c r="A154" s="42">
        <v>51</v>
      </c>
      <c r="B154" s="42" t="s">
        <v>135</v>
      </c>
      <c r="C154" s="42" t="s">
        <v>228</v>
      </c>
      <c r="D154" s="44" t="s">
        <v>229</v>
      </c>
      <c r="E154" s="44" t="s">
        <v>124</v>
      </c>
      <c r="F154" s="44">
        <v>1</v>
      </c>
      <c r="G154" s="39">
        <v>0</v>
      </c>
      <c r="H154" s="40">
        <f t="shared" si="12"/>
        <v>0</v>
      </c>
      <c r="I154" s="46"/>
      <c r="J154" s="46"/>
      <c r="K154" s="44"/>
      <c r="L154" s="8"/>
    </row>
    <row r="155" spans="1:12" ht="28.3">
      <c r="A155" s="42">
        <v>52</v>
      </c>
      <c r="B155" s="42" t="s">
        <v>135</v>
      </c>
      <c r="C155" s="42" t="s">
        <v>228</v>
      </c>
      <c r="D155" s="44" t="s">
        <v>230</v>
      </c>
      <c r="E155" s="44" t="s">
        <v>124</v>
      </c>
      <c r="F155" s="44">
        <v>1</v>
      </c>
      <c r="G155" s="39">
        <v>0</v>
      </c>
      <c r="H155" s="40">
        <f t="shared" si="12"/>
        <v>0</v>
      </c>
      <c r="I155" s="46"/>
      <c r="J155" s="46"/>
      <c r="K155" s="44"/>
      <c r="L155" s="8"/>
    </row>
    <row r="156" spans="1:12" ht="28.3">
      <c r="A156" s="42"/>
      <c r="B156" s="42"/>
      <c r="C156" s="44" t="s">
        <v>228</v>
      </c>
      <c r="D156" s="44" t="s">
        <v>231</v>
      </c>
      <c r="E156" s="37" t="s">
        <v>124</v>
      </c>
      <c r="F156" s="39">
        <v>0</v>
      </c>
      <c r="G156" s="39">
        <v>0</v>
      </c>
      <c r="H156" s="39">
        <v>0</v>
      </c>
      <c r="I156" s="46"/>
      <c r="J156" s="46"/>
      <c r="K156" s="44"/>
      <c r="L156" s="8"/>
    </row>
    <row r="157" spans="1:12" ht="28.3">
      <c r="A157" s="42"/>
      <c r="B157" s="42"/>
      <c r="C157" s="44" t="s">
        <v>232</v>
      </c>
      <c r="D157" s="44" t="s">
        <v>233</v>
      </c>
      <c r="E157" s="37" t="s">
        <v>124</v>
      </c>
      <c r="F157" s="39">
        <v>0</v>
      </c>
      <c r="G157" s="39">
        <v>0</v>
      </c>
      <c r="H157" s="39">
        <v>0</v>
      </c>
      <c r="I157" s="46"/>
      <c r="J157" s="46"/>
      <c r="K157" s="44"/>
      <c r="L157" s="8"/>
    </row>
    <row r="158" spans="1:12" ht="28.3">
      <c r="A158" s="42">
        <v>53</v>
      </c>
      <c r="B158" s="42"/>
      <c r="C158" s="44" t="s">
        <v>234</v>
      </c>
      <c r="D158" s="44" t="s">
        <v>235</v>
      </c>
      <c r="E158" s="44" t="s">
        <v>124</v>
      </c>
      <c r="F158" s="44">
        <v>1</v>
      </c>
      <c r="G158" s="39">
        <v>310</v>
      </c>
      <c r="H158" s="40">
        <f>G158*F158</f>
        <v>310</v>
      </c>
      <c r="I158" s="46"/>
      <c r="J158" s="46"/>
      <c r="K158" s="44"/>
      <c r="L158" s="8"/>
    </row>
    <row r="159" spans="1:12" ht="28.3">
      <c r="A159" s="42">
        <v>54</v>
      </c>
      <c r="B159" s="42"/>
      <c r="C159" s="44" t="s">
        <v>234</v>
      </c>
      <c r="D159" s="44" t="s">
        <v>236</v>
      </c>
      <c r="E159" s="44" t="s">
        <v>124</v>
      </c>
      <c r="F159" s="44">
        <v>1</v>
      </c>
      <c r="G159" s="39">
        <v>235</v>
      </c>
      <c r="H159" s="40">
        <f>G159*F159</f>
        <v>235</v>
      </c>
      <c r="I159" s="46"/>
      <c r="J159" s="46"/>
      <c r="K159" s="44"/>
      <c r="L159" s="8"/>
    </row>
    <row r="160" spans="1:12" ht="28.3">
      <c r="A160" s="42">
        <v>55</v>
      </c>
      <c r="B160" s="42"/>
      <c r="C160" s="44" t="s">
        <v>234</v>
      </c>
      <c r="D160" s="44" t="s">
        <v>237</v>
      </c>
      <c r="E160" s="44" t="s">
        <v>124</v>
      </c>
      <c r="F160" s="44">
        <v>1</v>
      </c>
      <c r="G160" s="39">
        <v>190</v>
      </c>
      <c r="H160" s="40">
        <f>G160*F160</f>
        <v>190</v>
      </c>
      <c r="I160" s="46"/>
      <c r="J160" s="46"/>
      <c r="K160" s="44"/>
      <c r="L160" s="8"/>
    </row>
    <row r="161" spans="1:12" ht="28.3">
      <c r="A161" s="42"/>
      <c r="B161" s="42"/>
      <c r="C161" s="44" t="s">
        <v>234</v>
      </c>
      <c r="D161" s="44" t="s">
        <v>238</v>
      </c>
      <c r="E161" s="37" t="s">
        <v>124</v>
      </c>
      <c r="F161" s="39">
        <v>0</v>
      </c>
      <c r="G161" s="39">
        <v>0</v>
      </c>
      <c r="H161" s="39">
        <v>0</v>
      </c>
      <c r="I161" s="46"/>
      <c r="J161" s="46"/>
      <c r="K161" s="44"/>
      <c r="L161" s="8"/>
    </row>
    <row r="162" spans="1:12" ht="28.3">
      <c r="A162" s="42"/>
      <c r="B162" s="42"/>
      <c r="C162" s="44" t="s">
        <v>234</v>
      </c>
      <c r="D162" s="44" t="s">
        <v>239</v>
      </c>
      <c r="E162" s="37" t="s">
        <v>124</v>
      </c>
      <c r="F162" s="39">
        <v>0</v>
      </c>
      <c r="G162" s="39">
        <v>0</v>
      </c>
      <c r="H162" s="39">
        <v>0</v>
      </c>
      <c r="I162" s="46"/>
      <c r="J162" s="46"/>
      <c r="K162" s="44"/>
      <c r="L162" s="8"/>
    </row>
    <row r="163" spans="1:12" ht="57.45">
      <c r="A163" s="42">
        <v>56</v>
      </c>
      <c r="B163" s="42" t="s">
        <v>135</v>
      </c>
      <c r="C163" s="44" t="s">
        <v>240</v>
      </c>
      <c r="D163" s="47" t="s">
        <v>478</v>
      </c>
      <c r="E163" s="44" t="s">
        <v>124</v>
      </c>
      <c r="F163" s="44">
        <v>10</v>
      </c>
      <c r="G163" s="39">
        <v>200</v>
      </c>
      <c r="H163" s="40">
        <f t="shared" ref="H163:H168" si="13">G163*F163</f>
        <v>2000</v>
      </c>
      <c r="I163" s="46"/>
      <c r="J163" s="46"/>
      <c r="K163" s="44"/>
      <c r="L163" s="8"/>
    </row>
    <row r="164" spans="1:12" ht="56.6">
      <c r="A164" s="42">
        <v>57</v>
      </c>
      <c r="B164" s="42" t="s">
        <v>135</v>
      </c>
      <c r="C164" s="44" t="s">
        <v>241</v>
      </c>
      <c r="D164" s="47" t="s">
        <v>242</v>
      </c>
      <c r="E164" s="44" t="s">
        <v>124</v>
      </c>
      <c r="F164" s="44">
        <v>10</v>
      </c>
      <c r="G164" s="39">
        <v>160</v>
      </c>
      <c r="H164" s="40">
        <f t="shared" si="13"/>
        <v>1600</v>
      </c>
      <c r="I164" s="46"/>
      <c r="J164" s="46"/>
      <c r="K164" s="44"/>
      <c r="L164" s="8"/>
    </row>
    <row r="165" spans="1:12" customFormat="1">
      <c r="A165" s="42">
        <v>58</v>
      </c>
      <c r="B165" s="42"/>
      <c r="C165" s="44" t="s">
        <v>243</v>
      </c>
      <c r="D165" s="44" t="s">
        <v>244</v>
      </c>
      <c r="E165" s="44" t="s">
        <v>124</v>
      </c>
      <c r="F165" s="44">
        <v>2</v>
      </c>
      <c r="G165" s="39">
        <v>180</v>
      </c>
      <c r="H165" s="40">
        <f t="shared" si="13"/>
        <v>360</v>
      </c>
      <c r="I165" s="46"/>
      <c r="J165" s="46"/>
      <c r="K165" s="48"/>
      <c r="L165" s="60"/>
    </row>
    <row r="166" spans="1:12" customFormat="1">
      <c r="A166" s="42">
        <v>59</v>
      </c>
      <c r="B166" s="42"/>
      <c r="C166" s="44" t="s">
        <v>243</v>
      </c>
      <c r="D166" s="44" t="s">
        <v>245</v>
      </c>
      <c r="E166" s="44" t="s">
        <v>124</v>
      </c>
      <c r="F166" s="44">
        <v>2</v>
      </c>
      <c r="G166" s="39">
        <v>160</v>
      </c>
      <c r="H166" s="40">
        <f t="shared" si="13"/>
        <v>320</v>
      </c>
      <c r="I166" s="46"/>
      <c r="J166" s="46"/>
      <c r="K166" s="48"/>
      <c r="L166" s="60"/>
    </row>
    <row r="167" spans="1:12" customFormat="1">
      <c r="A167" s="42">
        <v>60</v>
      </c>
      <c r="B167" s="42"/>
      <c r="C167" s="44" t="s">
        <v>243</v>
      </c>
      <c r="D167" s="44" t="s">
        <v>246</v>
      </c>
      <c r="E167" s="44" t="s">
        <v>124</v>
      </c>
      <c r="F167" s="44">
        <v>4</v>
      </c>
      <c r="G167" s="39">
        <v>100</v>
      </c>
      <c r="H167" s="40">
        <f t="shared" si="13"/>
        <v>400</v>
      </c>
      <c r="I167" s="46"/>
      <c r="J167" s="46"/>
      <c r="K167" s="48"/>
      <c r="L167" s="60"/>
    </row>
    <row r="168" spans="1:12" customFormat="1">
      <c r="A168" s="42">
        <v>61</v>
      </c>
      <c r="B168" s="42"/>
      <c r="C168" s="44" t="s">
        <v>243</v>
      </c>
      <c r="D168" s="44" t="s">
        <v>247</v>
      </c>
      <c r="E168" s="44" t="s">
        <v>124</v>
      </c>
      <c r="F168" s="44">
        <v>2</v>
      </c>
      <c r="G168" s="39">
        <v>90</v>
      </c>
      <c r="H168" s="40">
        <f t="shared" si="13"/>
        <v>180</v>
      </c>
      <c r="I168" s="46"/>
      <c r="J168" s="46"/>
      <c r="K168" s="48"/>
      <c r="L168" s="60"/>
    </row>
    <row r="169" spans="1:12" customFormat="1">
      <c r="A169" s="42"/>
      <c r="B169" s="42"/>
      <c r="C169" s="44" t="s">
        <v>243</v>
      </c>
      <c r="D169" s="44" t="s">
        <v>248</v>
      </c>
      <c r="E169" s="37" t="s">
        <v>124</v>
      </c>
      <c r="F169" s="39">
        <v>0</v>
      </c>
      <c r="G169" s="39">
        <v>0</v>
      </c>
      <c r="H169" s="39">
        <v>0</v>
      </c>
      <c r="I169" s="46"/>
      <c r="J169" s="46"/>
      <c r="K169" s="48"/>
      <c r="L169" s="60"/>
    </row>
    <row r="170" spans="1:12" customFormat="1">
      <c r="A170" s="42"/>
      <c r="B170" s="42"/>
      <c r="C170" s="44" t="s">
        <v>243</v>
      </c>
      <c r="D170" s="44" t="s">
        <v>249</v>
      </c>
      <c r="E170" s="37" t="s">
        <v>124</v>
      </c>
      <c r="F170" s="39">
        <v>0</v>
      </c>
      <c r="G170" s="39">
        <v>0</v>
      </c>
      <c r="H170" s="39">
        <v>0</v>
      </c>
      <c r="I170" s="46"/>
      <c r="J170" s="46"/>
      <c r="K170" s="48"/>
      <c r="L170" s="60"/>
    </row>
    <row r="171" spans="1:12" customFormat="1">
      <c r="A171" s="42"/>
      <c r="B171" s="42"/>
      <c r="C171" s="44" t="s">
        <v>243</v>
      </c>
      <c r="D171" s="44" t="s">
        <v>250</v>
      </c>
      <c r="E171" s="37" t="s">
        <v>124</v>
      </c>
      <c r="F171" s="39">
        <v>0</v>
      </c>
      <c r="G171" s="39">
        <v>0</v>
      </c>
      <c r="H171" s="39">
        <v>0</v>
      </c>
      <c r="I171" s="46"/>
      <c r="J171" s="46"/>
      <c r="K171" s="48"/>
      <c r="L171" s="60"/>
    </row>
    <row r="172" spans="1:12" customFormat="1">
      <c r="A172" s="42">
        <v>62</v>
      </c>
      <c r="B172" s="42"/>
      <c r="C172" s="44" t="s">
        <v>251</v>
      </c>
      <c r="D172" s="44" t="s">
        <v>252</v>
      </c>
      <c r="E172" s="46" t="s">
        <v>253</v>
      </c>
      <c r="F172" s="46">
        <v>1</v>
      </c>
      <c r="G172" s="39">
        <v>0</v>
      </c>
      <c r="H172" s="49">
        <v>2400</v>
      </c>
      <c r="I172" s="46"/>
      <c r="J172" s="46"/>
      <c r="K172" s="48"/>
      <c r="L172" s="60"/>
    </row>
    <row r="173" spans="1:12" customFormat="1">
      <c r="A173" s="42">
        <v>63</v>
      </c>
      <c r="B173" s="42"/>
      <c r="C173" s="44" t="s">
        <v>254</v>
      </c>
      <c r="D173" s="44" t="s">
        <v>255</v>
      </c>
      <c r="E173" s="50"/>
      <c r="F173" s="50"/>
      <c r="G173" s="39">
        <v>0</v>
      </c>
      <c r="H173" s="51"/>
      <c r="I173" s="46"/>
      <c r="J173" s="46"/>
      <c r="K173" s="48"/>
      <c r="L173" s="60"/>
    </row>
    <row r="174" spans="1:12" customFormat="1">
      <c r="A174" s="42">
        <v>64</v>
      </c>
      <c r="B174" s="42"/>
      <c r="C174" s="44" t="s">
        <v>256</v>
      </c>
      <c r="D174" s="44" t="s">
        <v>257</v>
      </c>
      <c r="E174" s="50"/>
      <c r="F174" s="50"/>
      <c r="G174" s="39">
        <v>0</v>
      </c>
      <c r="H174" s="51"/>
      <c r="I174" s="46"/>
      <c r="J174" s="46"/>
      <c r="K174" s="48"/>
      <c r="L174" s="60"/>
    </row>
    <row r="175" spans="1:12" customFormat="1">
      <c r="A175" s="42">
        <v>65</v>
      </c>
      <c r="B175" s="42"/>
      <c r="C175" s="44" t="s">
        <v>258</v>
      </c>
      <c r="D175" s="44" t="s">
        <v>259</v>
      </c>
      <c r="E175" s="50"/>
      <c r="F175" s="50"/>
      <c r="G175" s="39">
        <v>0</v>
      </c>
      <c r="H175" s="51"/>
      <c r="I175" s="46"/>
      <c r="J175" s="46"/>
      <c r="K175" s="48"/>
      <c r="L175" s="60"/>
    </row>
    <row r="176" spans="1:12" customFormat="1" ht="28.3">
      <c r="A176" s="42">
        <v>66</v>
      </c>
      <c r="B176" s="42"/>
      <c r="C176" s="44" t="s">
        <v>260</v>
      </c>
      <c r="D176" s="44" t="s">
        <v>261</v>
      </c>
      <c r="E176" s="50"/>
      <c r="F176" s="50"/>
      <c r="G176" s="39">
        <v>0</v>
      </c>
      <c r="H176" s="51"/>
      <c r="I176" s="46"/>
      <c r="J176" s="46"/>
      <c r="K176" s="48"/>
      <c r="L176" s="60"/>
    </row>
    <row r="177" spans="1:12" customFormat="1" ht="28.3">
      <c r="A177" s="42">
        <v>67</v>
      </c>
      <c r="B177" s="42"/>
      <c r="C177" s="44" t="s">
        <v>260</v>
      </c>
      <c r="D177" s="44" t="s">
        <v>262</v>
      </c>
      <c r="E177" s="50"/>
      <c r="F177" s="50"/>
      <c r="G177" s="39">
        <v>0</v>
      </c>
      <c r="H177" s="51"/>
      <c r="I177" s="46"/>
      <c r="J177" s="46"/>
      <c r="K177" s="48"/>
      <c r="L177" s="60"/>
    </row>
    <row r="178" spans="1:12" customFormat="1">
      <c r="A178" s="42">
        <v>68</v>
      </c>
      <c r="B178" s="42"/>
      <c r="C178" s="44" t="s">
        <v>258</v>
      </c>
      <c r="D178" s="44" t="s">
        <v>263</v>
      </c>
      <c r="E178" s="50"/>
      <c r="F178" s="50"/>
      <c r="G178" s="39">
        <v>0</v>
      </c>
      <c r="H178" s="51"/>
      <c r="I178" s="46"/>
      <c r="J178" s="46"/>
      <c r="K178" s="48"/>
      <c r="L178" s="60"/>
    </row>
    <row r="179" spans="1:12" customFormat="1" ht="56.6">
      <c r="A179" s="42">
        <v>69</v>
      </c>
      <c r="B179" s="42"/>
      <c r="C179" s="44" t="s">
        <v>264</v>
      </c>
      <c r="D179" s="44" t="s">
        <v>265</v>
      </c>
      <c r="E179" s="44" t="s">
        <v>62</v>
      </c>
      <c r="F179" s="44">
        <v>25</v>
      </c>
      <c r="G179" s="39">
        <v>45</v>
      </c>
      <c r="H179" s="40">
        <f t="shared" ref="H179:H189" si="14">G179*F179</f>
        <v>1125</v>
      </c>
      <c r="I179" s="46"/>
      <c r="J179" s="46"/>
      <c r="K179" s="48"/>
      <c r="L179" s="60"/>
    </row>
    <row r="180" spans="1:12" customFormat="1" ht="56.6">
      <c r="A180" s="42">
        <v>70</v>
      </c>
      <c r="B180" s="42"/>
      <c r="C180" s="44" t="s">
        <v>264</v>
      </c>
      <c r="D180" s="44" t="s">
        <v>266</v>
      </c>
      <c r="E180" s="44" t="s">
        <v>62</v>
      </c>
      <c r="F180" s="44">
        <v>64</v>
      </c>
      <c r="G180" s="39">
        <v>32</v>
      </c>
      <c r="H180" s="40">
        <f t="shared" si="14"/>
        <v>2048</v>
      </c>
      <c r="I180" s="46"/>
      <c r="J180" s="46"/>
      <c r="K180" s="48"/>
      <c r="L180" s="60"/>
    </row>
    <row r="181" spans="1:12" customFormat="1" ht="56.6">
      <c r="A181" s="42">
        <v>71</v>
      </c>
      <c r="B181" s="42"/>
      <c r="C181" s="44" t="s">
        <v>264</v>
      </c>
      <c r="D181" s="44" t="s">
        <v>267</v>
      </c>
      <c r="E181" s="44" t="s">
        <v>62</v>
      </c>
      <c r="F181" s="44">
        <v>18</v>
      </c>
      <c r="G181" s="39">
        <v>17</v>
      </c>
      <c r="H181" s="40">
        <f t="shared" si="14"/>
        <v>306</v>
      </c>
      <c r="I181" s="46"/>
      <c r="J181" s="46"/>
      <c r="K181" s="48"/>
      <c r="L181" s="60"/>
    </row>
    <row r="182" spans="1:12" customFormat="1" ht="56.6">
      <c r="A182" s="42">
        <v>72</v>
      </c>
      <c r="B182" s="42"/>
      <c r="C182" s="44" t="s">
        <v>264</v>
      </c>
      <c r="D182" s="44" t="s">
        <v>268</v>
      </c>
      <c r="E182" s="44" t="s">
        <v>62</v>
      </c>
      <c r="F182" s="44">
        <v>16</v>
      </c>
      <c r="G182" s="39">
        <v>15</v>
      </c>
      <c r="H182" s="40">
        <f t="shared" si="14"/>
        <v>240</v>
      </c>
      <c r="I182" s="46"/>
      <c r="J182" s="46"/>
      <c r="K182" s="48"/>
      <c r="L182" s="60"/>
    </row>
    <row r="183" spans="1:12" customFormat="1" ht="56.6">
      <c r="A183" s="42">
        <v>73</v>
      </c>
      <c r="B183" s="42"/>
      <c r="C183" s="44" t="s">
        <v>264</v>
      </c>
      <c r="D183" s="44" t="s">
        <v>269</v>
      </c>
      <c r="E183" s="44" t="s">
        <v>62</v>
      </c>
      <c r="F183" s="44">
        <v>4</v>
      </c>
      <c r="G183" s="39">
        <v>12</v>
      </c>
      <c r="H183" s="40">
        <f t="shared" si="14"/>
        <v>48</v>
      </c>
      <c r="I183" s="46"/>
      <c r="J183" s="46"/>
      <c r="K183" s="48"/>
      <c r="L183" s="60"/>
    </row>
    <row r="184" spans="1:12" customFormat="1" ht="56.6">
      <c r="A184" s="42">
        <v>74</v>
      </c>
      <c r="B184" s="42"/>
      <c r="C184" s="44" t="s">
        <v>264</v>
      </c>
      <c r="D184" s="44" t="s">
        <v>270</v>
      </c>
      <c r="E184" s="44" t="s">
        <v>62</v>
      </c>
      <c r="F184" s="44">
        <v>8</v>
      </c>
      <c r="G184" s="39">
        <v>10</v>
      </c>
      <c r="H184" s="40">
        <f t="shared" si="14"/>
        <v>80</v>
      </c>
      <c r="I184" s="46"/>
      <c r="J184" s="46"/>
      <c r="K184" s="48"/>
      <c r="L184" s="60"/>
    </row>
    <row r="185" spans="1:12" customFormat="1" ht="56.6">
      <c r="A185" s="42">
        <v>75</v>
      </c>
      <c r="B185" s="42"/>
      <c r="C185" s="44" t="s">
        <v>264</v>
      </c>
      <c r="D185" s="44" t="s">
        <v>271</v>
      </c>
      <c r="E185" s="44" t="s">
        <v>62</v>
      </c>
      <c r="F185" s="44">
        <v>1</v>
      </c>
      <c r="G185" s="39">
        <v>8</v>
      </c>
      <c r="H185" s="40">
        <f t="shared" si="14"/>
        <v>8</v>
      </c>
      <c r="I185" s="46"/>
      <c r="J185" s="46"/>
      <c r="K185" s="48"/>
      <c r="L185" s="60"/>
    </row>
    <row r="186" spans="1:12" customFormat="1" ht="56.6">
      <c r="A186" s="42">
        <v>76</v>
      </c>
      <c r="B186" s="42"/>
      <c r="C186" s="44" t="s">
        <v>264</v>
      </c>
      <c r="D186" s="44" t="s">
        <v>272</v>
      </c>
      <c r="E186" s="44" t="s">
        <v>62</v>
      </c>
      <c r="F186" s="44">
        <v>8</v>
      </c>
      <c r="G186" s="39">
        <v>10</v>
      </c>
      <c r="H186" s="40">
        <f t="shared" si="14"/>
        <v>80</v>
      </c>
      <c r="I186" s="46"/>
      <c r="J186" s="46"/>
      <c r="K186" s="48"/>
      <c r="L186" s="60"/>
    </row>
    <row r="187" spans="1:12" customFormat="1" ht="56.6">
      <c r="A187" s="42">
        <v>77</v>
      </c>
      <c r="B187" s="42"/>
      <c r="C187" s="44" t="s">
        <v>264</v>
      </c>
      <c r="D187" s="44" t="s">
        <v>273</v>
      </c>
      <c r="E187" s="44" t="s">
        <v>62</v>
      </c>
      <c r="F187" s="44">
        <v>2</v>
      </c>
      <c r="G187" s="39">
        <v>8</v>
      </c>
      <c r="H187" s="40">
        <f t="shared" si="14"/>
        <v>16</v>
      </c>
      <c r="I187" s="46"/>
      <c r="J187" s="46"/>
      <c r="K187" s="48"/>
      <c r="L187" s="60"/>
    </row>
    <row r="188" spans="1:12" customFormat="1" ht="56.6">
      <c r="A188" s="42">
        <v>78</v>
      </c>
      <c r="B188" s="42"/>
      <c r="C188" s="44" t="s">
        <v>264</v>
      </c>
      <c r="D188" s="44" t="s">
        <v>274</v>
      </c>
      <c r="E188" s="44" t="s">
        <v>62</v>
      </c>
      <c r="F188" s="44">
        <v>2</v>
      </c>
      <c r="G188" s="39">
        <v>6</v>
      </c>
      <c r="H188" s="40">
        <f t="shared" si="14"/>
        <v>12</v>
      </c>
      <c r="I188" s="46"/>
      <c r="J188" s="46"/>
      <c r="K188" s="48"/>
      <c r="L188" s="60"/>
    </row>
    <row r="189" spans="1:12" customFormat="1" ht="42.45">
      <c r="A189" s="42">
        <v>79</v>
      </c>
      <c r="B189" s="42"/>
      <c r="C189" s="44" t="s">
        <v>275</v>
      </c>
      <c r="D189" s="44" t="s">
        <v>276</v>
      </c>
      <c r="E189" s="46" t="s">
        <v>152</v>
      </c>
      <c r="F189" s="46">
        <v>1</v>
      </c>
      <c r="G189" s="49">
        <v>4000</v>
      </c>
      <c r="H189" s="49">
        <f t="shared" si="14"/>
        <v>4000</v>
      </c>
      <c r="I189" s="46"/>
      <c r="J189" s="46"/>
      <c r="K189" s="48"/>
      <c r="L189" s="60"/>
    </row>
    <row r="190" spans="1:12" customFormat="1" ht="42.45">
      <c r="A190" s="42">
        <v>80</v>
      </c>
      <c r="B190" s="42"/>
      <c r="C190" s="44" t="s">
        <v>275</v>
      </c>
      <c r="D190" s="44" t="s">
        <v>277</v>
      </c>
      <c r="E190" s="46"/>
      <c r="F190" s="46"/>
      <c r="G190" s="49"/>
      <c r="H190" s="49"/>
      <c r="I190" s="46"/>
      <c r="J190" s="46"/>
      <c r="K190" s="48"/>
      <c r="L190" s="60"/>
    </row>
    <row r="191" spans="1:12" customFormat="1" ht="42.45">
      <c r="A191" s="42">
        <v>81</v>
      </c>
      <c r="B191" s="42"/>
      <c r="C191" s="44" t="s">
        <v>275</v>
      </c>
      <c r="D191" s="44" t="s">
        <v>278</v>
      </c>
      <c r="E191" s="46"/>
      <c r="F191" s="46"/>
      <c r="G191" s="49"/>
      <c r="H191" s="49"/>
      <c r="I191" s="46"/>
      <c r="J191" s="46"/>
      <c r="K191" s="48"/>
      <c r="L191" s="60"/>
    </row>
    <row r="192" spans="1:12" customFormat="1" ht="42.45">
      <c r="A192" s="42">
        <v>82</v>
      </c>
      <c r="B192" s="42"/>
      <c r="C192" s="44" t="s">
        <v>275</v>
      </c>
      <c r="D192" s="44" t="s">
        <v>279</v>
      </c>
      <c r="E192" s="46"/>
      <c r="F192" s="46"/>
      <c r="G192" s="49"/>
      <c r="H192" s="49"/>
      <c r="I192" s="46"/>
      <c r="J192" s="46"/>
      <c r="K192" s="48"/>
      <c r="L192" s="60"/>
    </row>
    <row r="193" spans="1:12" customFormat="1" ht="42.45">
      <c r="A193" s="42">
        <v>83</v>
      </c>
      <c r="B193" s="42"/>
      <c r="C193" s="44" t="s">
        <v>275</v>
      </c>
      <c r="D193" s="44" t="s">
        <v>280</v>
      </c>
      <c r="E193" s="46"/>
      <c r="F193" s="46"/>
      <c r="G193" s="49"/>
      <c r="H193" s="49"/>
      <c r="I193" s="46"/>
      <c r="J193" s="46"/>
      <c r="K193" s="48"/>
      <c r="L193" s="60"/>
    </row>
    <row r="194" spans="1:12" customFormat="1" ht="42.45">
      <c r="A194" s="42">
        <v>84</v>
      </c>
      <c r="B194" s="42"/>
      <c r="C194" s="44" t="s">
        <v>275</v>
      </c>
      <c r="D194" s="44" t="s">
        <v>281</v>
      </c>
      <c r="E194" s="46"/>
      <c r="F194" s="46"/>
      <c r="G194" s="49"/>
      <c r="H194" s="49"/>
      <c r="I194" s="46"/>
      <c r="J194" s="46"/>
      <c r="K194" s="48"/>
      <c r="L194" s="60"/>
    </row>
    <row r="195" spans="1:12" customFormat="1" ht="42.45">
      <c r="A195" s="42">
        <v>85</v>
      </c>
      <c r="B195" s="42"/>
      <c r="C195" s="44" t="s">
        <v>275</v>
      </c>
      <c r="D195" s="44" t="s">
        <v>282</v>
      </c>
      <c r="E195" s="46"/>
      <c r="F195" s="46"/>
      <c r="G195" s="49"/>
      <c r="H195" s="49"/>
      <c r="I195" s="46"/>
      <c r="J195" s="46"/>
      <c r="K195" s="48"/>
      <c r="L195" s="60"/>
    </row>
    <row r="196" spans="1:12" customFormat="1">
      <c r="A196" s="42">
        <v>86</v>
      </c>
      <c r="B196" s="42"/>
      <c r="C196" s="44" t="s">
        <v>283</v>
      </c>
      <c r="D196" s="44" t="s">
        <v>284</v>
      </c>
      <c r="E196" s="44" t="s">
        <v>285</v>
      </c>
      <c r="F196" s="44">
        <v>1</v>
      </c>
      <c r="G196" s="39">
        <v>200</v>
      </c>
      <c r="H196" s="39">
        <f t="shared" ref="H196:H199" si="15">G196*F196</f>
        <v>200</v>
      </c>
      <c r="I196" s="46"/>
      <c r="J196" s="46"/>
      <c r="K196" s="48"/>
      <c r="L196" s="60"/>
    </row>
    <row r="197" spans="1:12" customFormat="1">
      <c r="A197" s="42">
        <v>87</v>
      </c>
      <c r="B197" s="42"/>
      <c r="C197" s="44" t="s">
        <v>150</v>
      </c>
      <c r="D197" s="44" t="s">
        <v>286</v>
      </c>
      <c r="E197" s="44" t="s">
        <v>285</v>
      </c>
      <c r="F197" s="42">
        <v>1</v>
      </c>
      <c r="G197" s="52">
        <v>2000</v>
      </c>
      <c r="H197" s="39">
        <f t="shared" si="15"/>
        <v>2000</v>
      </c>
      <c r="I197" s="46"/>
      <c r="J197" s="46"/>
      <c r="K197" s="48"/>
      <c r="L197" s="60"/>
    </row>
    <row r="198" spans="1:12" customFormat="1">
      <c r="A198" s="37">
        <v>56</v>
      </c>
      <c r="B198" s="37"/>
      <c r="C198" s="37" t="s">
        <v>287</v>
      </c>
      <c r="D198" s="37" t="s">
        <v>288</v>
      </c>
      <c r="E198" s="37" t="s">
        <v>124</v>
      </c>
      <c r="F198" s="38">
        <v>1</v>
      </c>
      <c r="G198" s="44">
        <v>450</v>
      </c>
      <c r="H198" s="40">
        <f t="shared" si="15"/>
        <v>450</v>
      </c>
      <c r="I198" s="44"/>
      <c r="J198" s="44"/>
      <c r="K198" s="48"/>
      <c r="L198" s="60"/>
    </row>
    <row r="199" spans="1:12" customFormat="1">
      <c r="A199" s="37">
        <v>57</v>
      </c>
      <c r="B199" s="37"/>
      <c r="C199" s="37" t="s">
        <v>289</v>
      </c>
      <c r="D199" s="37" t="s">
        <v>290</v>
      </c>
      <c r="E199" s="37" t="s">
        <v>161</v>
      </c>
      <c r="F199" s="38">
        <v>1</v>
      </c>
      <c r="G199" s="44">
        <v>180</v>
      </c>
      <c r="H199" s="40">
        <f t="shared" si="15"/>
        <v>180</v>
      </c>
      <c r="I199" s="44"/>
      <c r="J199" s="44"/>
      <c r="K199" s="48"/>
      <c r="L199" s="60"/>
    </row>
    <row r="200" spans="1:12" customFormat="1">
      <c r="A200" s="46" t="s">
        <v>291</v>
      </c>
      <c r="B200" s="46"/>
      <c r="C200" s="46"/>
      <c r="D200" s="46"/>
      <c r="E200" s="46"/>
      <c r="F200" s="46"/>
      <c r="G200" s="52" t="s">
        <v>154</v>
      </c>
      <c r="H200" s="52">
        <f>SUM(H92:H199)</f>
        <v>58892</v>
      </c>
      <c r="I200" s="42" t="s">
        <v>155</v>
      </c>
      <c r="J200" s="42">
        <f>SUM(J92:J197)</f>
        <v>25000</v>
      </c>
      <c r="K200" s="48"/>
      <c r="L200" s="60"/>
    </row>
    <row r="201" spans="1:12">
      <c r="A201" s="53" t="s">
        <v>292</v>
      </c>
      <c r="B201" s="53"/>
      <c r="C201" s="53"/>
      <c r="D201" s="53"/>
      <c r="E201" s="35" t="s">
        <v>38</v>
      </c>
      <c r="F201" s="35"/>
      <c r="G201" s="35"/>
      <c r="H201" s="35"/>
      <c r="I201" s="35"/>
      <c r="J201" s="35"/>
      <c r="K201" s="35"/>
      <c r="L201" s="8"/>
    </row>
    <row r="202" spans="1:12" ht="28.3">
      <c r="A202" s="36" t="s">
        <v>1</v>
      </c>
      <c r="B202" s="36"/>
      <c r="C202" s="36" t="s">
        <v>40</v>
      </c>
      <c r="D202" s="37" t="s">
        <v>41</v>
      </c>
      <c r="E202" s="34" t="s">
        <v>42</v>
      </c>
      <c r="F202" s="38" t="s">
        <v>43</v>
      </c>
      <c r="G202" s="39" t="s">
        <v>44</v>
      </c>
      <c r="H202" s="40" t="s">
        <v>45</v>
      </c>
      <c r="I202" s="36" t="s">
        <v>46</v>
      </c>
      <c r="J202" s="40" t="s">
        <v>47</v>
      </c>
      <c r="K202" s="36" t="s">
        <v>157</v>
      </c>
      <c r="L202" s="8"/>
    </row>
    <row r="203" spans="1:12">
      <c r="A203" s="37">
        <v>1</v>
      </c>
      <c r="B203" s="37" t="s">
        <v>293</v>
      </c>
      <c r="C203" s="37" t="s">
        <v>294</v>
      </c>
      <c r="D203" s="37"/>
      <c r="E203" s="37" t="s">
        <v>295</v>
      </c>
      <c r="F203" s="38">
        <v>29</v>
      </c>
      <c r="G203" s="39">
        <v>45</v>
      </c>
      <c r="H203" s="40">
        <f>G203*F203</f>
        <v>1305</v>
      </c>
      <c r="I203" s="44">
        <v>15</v>
      </c>
      <c r="J203" s="40">
        <f>I203*F203</f>
        <v>435</v>
      </c>
      <c r="K203" s="44" t="s">
        <v>296</v>
      </c>
      <c r="L203" s="41" t="s">
        <v>297</v>
      </c>
    </row>
    <row r="204" spans="1:12">
      <c r="A204" s="37"/>
      <c r="B204" s="37" t="s">
        <v>298</v>
      </c>
      <c r="C204" s="37" t="s">
        <v>294</v>
      </c>
      <c r="D204" s="37"/>
      <c r="E204" s="37"/>
      <c r="F204" s="38">
        <v>29</v>
      </c>
      <c r="G204" s="39"/>
      <c r="H204" s="40"/>
      <c r="I204" s="44"/>
      <c r="J204" s="40"/>
      <c r="K204" s="44" t="s">
        <v>299</v>
      </c>
      <c r="L204" s="41" t="s">
        <v>297</v>
      </c>
    </row>
    <row r="205" spans="1:12">
      <c r="A205" s="37">
        <v>2</v>
      </c>
      <c r="B205" s="37" t="s">
        <v>293</v>
      </c>
      <c r="C205" s="37" t="s">
        <v>300</v>
      </c>
      <c r="D205" s="37" t="s">
        <v>301</v>
      </c>
      <c r="E205" s="37" t="s">
        <v>295</v>
      </c>
      <c r="F205" s="38">
        <v>30</v>
      </c>
      <c r="G205" s="39">
        <v>20</v>
      </c>
      <c r="H205" s="40">
        <f t="shared" ref="H205:H230" si="16">G205*F205</f>
        <v>600</v>
      </c>
      <c r="I205" s="44">
        <v>10</v>
      </c>
      <c r="J205" s="40">
        <f t="shared" ref="J205:J230" si="17">I205*F205</f>
        <v>300</v>
      </c>
      <c r="K205" s="44" t="s">
        <v>302</v>
      </c>
      <c r="L205" s="41" t="s">
        <v>297</v>
      </c>
    </row>
    <row r="206" spans="1:12">
      <c r="A206" s="37">
        <v>3</v>
      </c>
      <c r="B206" s="37" t="s">
        <v>293</v>
      </c>
      <c r="C206" s="37" t="s">
        <v>303</v>
      </c>
      <c r="D206" s="37" t="s">
        <v>304</v>
      </c>
      <c r="E206" s="37" t="s">
        <v>295</v>
      </c>
      <c r="F206" s="38">
        <v>45</v>
      </c>
      <c r="G206" s="39">
        <v>40</v>
      </c>
      <c r="H206" s="40">
        <f t="shared" si="16"/>
        <v>1800</v>
      </c>
      <c r="I206" s="44">
        <v>15</v>
      </c>
      <c r="J206" s="40">
        <f t="shared" si="17"/>
        <v>675</v>
      </c>
      <c r="K206" s="44" t="s">
        <v>305</v>
      </c>
      <c r="L206" s="41" t="s">
        <v>297</v>
      </c>
    </row>
    <row r="207" spans="1:12">
      <c r="A207" s="37">
        <v>4</v>
      </c>
      <c r="B207" s="37" t="s">
        <v>293</v>
      </c>
      <c r="C207" s="37" t="s">
        <v>306</v>
      </c>
      <c r="D207" s="37" t="s">
        <v>307</v>
      </c>
      <c r="E207" s="37" t="s">
        <v>295</v>
      </c>
      <c r="F207" s="38">
        <v>66</v>
      </c>
      <c r="G207" s="39">
        <v>20</v>
      </c>
      <c r="H207" s="40">
        <f t="shared" si="16"/>
        <v>1320</v>
      </c>
      <c r="I207" s="44">
        <v>15</v>
      </c>
      <c r="J207" s="40">
        <f t="shared" si="17"/>
        <v>990</v>
      </c>
      <c r="K207" s="44" t="s">
        <v>308</v>
      </c>
      <c r="L207" s="41" t="s">
        <v>297</v>
      </c>
    </row>
    <row r="208" spans="1:12">
      <c r="A208" s="37">
        <v>5</v>
      </c>
      <c r="B208" s="37" t="s">
        <v>309</v>
      </c>
      <c r="C208" s="37" t="s">
        <v>310</v>
      </c>
      <c r="D208" s="37"/>
      <c r="E208" s="37" t="s">
        <v>295</v>
      </c>
      <c r="F208" s="38">
        <v>0</v>
      </c>
      <c r="G208" s="39">
        <v>50</v>
      </c>
      <c r="H208" s="40">
        <f t="shared" si="16"/>
        <v>0</v>
      </c>
      <c r="I208" s="44">
        <v>20</v>
      </c>
      <c r="J208" s="40">
        <f t="shared" si="17"/>
        <v>0</v>
      </c>
      <c r="K208" s="44" t="s">
        <v>311</v>
      </c>
      <c r="L208" s="41" t="s">
        <v>297</v>
      </c>
    </row>
    <row r="209" spans="1:12">
      <c r="A209" s="37">
        <v>6</v>
      </c>
      <c r="B209" s="37" t="s">
        <v>293</v>
      </c>
      <c r="C209" s="37" t="s">
        <v>312</v>
      </c>
      <c r="D209" s="37"/>
      <c r="E209" s="37" t="s">
        <v>295</v>
      </c>
      <c r="F209" s="38">
        <v>70</v>
      </c>
      <c r="G209" s="39">
        <v>15</v>
      </c>
      <c r="H209" s="40">
        <f t="shared" si="16"/>
        <v>1050</v>
      </c>
      <c r="I209" s="44">
        <v>10</v>
      </c>
      <c r="J209" s="40">
        <f t="shared" si="17"/>
        <v>700</v>
      </c>
      <c r="K209" s="44" t="s">
        <v>313</v>
      </c>
      <c r="L209" s="41" t="s">
        <v>297</v>
      </c>
    </row>
    <row r="210" spans="1:12">
      <c r="A210" s="37">
        <v>7</v>
      </c>
      <c r="B210" s="37" t="s">
        <v>293</v>
      </c>
      <c r="C210" s="37" t="s">
        <v>314</v>
      </c>
      <c r="D210" s="37"/>
      <c r="E210" s="37" t="s">
        <v>295</v>
      </c>
      <c r="F210" s="38">
        <v>100</v>
      </c>
      <c r="G210" s="39">
        <v>17</v>
      </c>
      <c r="H210" s="40">
        <f t="shared" si="16"/>
        <v>1700</v>
      </c>
      <c r="I210" s="44">
        <v>10</v>
      </c>
      <c r="J210" s="40">
        <f t="shared" si="17"/>
        <v>1000</v>
      </c>
      <c r="K210" s="44" t="s">
        <v>315</v>
      </c>
      <c r="L210" s="41" t="s">
        <v>297</v>
      </c>
    </row>
    <row r="211" spans="1:12">
      <c r="A211" s="37">
        <v>8</v>
      </c>
      <c r="B211" s="37" t="s">
        <v>293</v>
      </c>
      <c r="C211" s="37" t="s">
        <v>316</v>
      </c>
      <c r="D211" s="37" t="s">
        <v>317</v>
      </c>
      <c r="E211" s="37" t="s">
        <v>295</v>
      </c>
      <c r="F211" s="38">
        <v>140</v>
      </c>
      <c r="G211" s="39">
        <v>5</v>
      </c>
      <c r="H211" s="40">
        <f t="shared" si="16"/>
        <v>700</v>
      </c>
      <c r="I211" s="44">
        <v>10</v>
      </c>
      <c r="J211" s="40">
        <f t="shared" si="17"/>
        <v>1400</v>
      </c>
      <c r="K211" s="44" t="s">
        <v>318</v>
      </c>
      <c r="L211" s="41" t="s">
        <v>297</v>
      </c>
    </row>
    <row r="212" spans="1:12">
      <c r="A212" s="37">
        <v>9</v>
      </c>
      <c r="B212" s="37"/>
      <c r="C212" s="37" t="s">
        <v>319</v>
      </c>
      <c r="D212" s="37" t="s">
        <v>320</v>
      </c>
      <c r="E212" s="37" t="s">
        <v>124</v>
      </c>
      <c r="F212" s="38">
        <v>1</v>
      </c>
      <c r="G212" s="39">
        <v>400</v>
      </c>
      <c r="H212" s="40">
        <f t="shared" si="16"/>
        <v>400</v>
      </c>
      <c r="I212" s="44">
        <v>50</v>
      </c>
      <c r="J212" s="40">
        <f t="shared" si="17"/>
        <v>50</v>
      </c>
      <c r="K212" s="44"/>
      <c r="L212" s="41" t="s">
        <v>297</v>
      </c>
    </row>
    <row r="213" spans="1:12">
      <c r="A213" s="37">
        <v>10</v>
      </c>
      <c r="B213" s="37"/>
      <c r="C213" s="37" t="s">
        <v>321</v>
      </c>
      <c r="D213" s="37"/>
      <c r="E213" s="37" t="s">
        <v>322</v>
      </c>
      <c r="F213" s="38">
        <v>1</v>
      </c>
      <c r="G213" s="39">
        <v>500</v>
      </c>
      <c r="H213" s="40">
        <f t="shared" si="16"/>
        <v>500</v>
      </c>
      <c r="I213" s="44">
        <v>50</v>
      </c>
      <c r="J213" s="40">
        <f t="shared" si="17"/>
        <v>50</v>
      </c>
      <c r="K213" s="44"/>
      <c r="L213" s="41" t="s">
        <v>297</v>
      </c>
    </row>
    <row r="214" spans="1:12">
      <c r="A214" s="37">
        <v>11</v>
      </c>
      <c r="B214" s="37"/>
      <c r="C214" s="37" t="s">
        <v>323</v>
      </c>
      <c r="D214" s="37" t="s">
        <v>324</v>
      </c>
      <c r="E214" s="37" t="s">
        <v>322</v>
      </c>
      <c r="F214" s="38">
        <v>1</v>
      </c>
      <c r="G214" s="39">
        <v>50</v>
      </c>
      <c r="H214" s="40">
        <f t="shared" si="16"/>
        <v>50</v>
      </c>
      <c r="I214" s="44">
        <v>50</v>
      </c>
      <c r="J214" s="40">
        <f t="shared" si="17"/>
        <v>50</v>
      </c>
      <c r="K214" s="44"/>
      <c r="L214" s="41" t="s">
        <v>297</v>
      </c>
    </row>
    <row r="215" spans="1:12">
      <c r="A215" s="37">
        <v>12</v>
      </c>
      <c r="B215" s="37" t="s">
        <v>309</v>
      </c>
      <c r="C215" s="37" t="s">
        <v>325</v>
      </c>
      <c r="D215" s="37" t="s">
        <v>326</v>
      </c>
      <c r="E215" s="37" t="s">
        <v>124</v>
      </c>
      <c r="F215" s="38">
        <v>0</v>
      </c>
      <c r="G215" s="39">
        <v>120</v>
      </c>
      <c r="H215" s="40">
        <f t="shared" si="16"/>
        <v>0</v>
      </c>
      <c r="I215" s="44">
        <v>25</v>
      </c>
      <c r="J215" s="40">
        <f t="shared" si="17"/>
        <v>0</v>
      </c>
      <c r="K215" s="44" t="s">
        <v>296</v>
      </c>
      <c r="L215" s="41" t="s">
        <v>297</v>
      </c>
    </row>
    <row r="216" spans="1:12">
      <c r="A216" s="37">
        <v>13</v>
      </c>
      <c r="B216" s="37" t="s">
        <v>309</v>
      </c>
      <c r="C216" s="37" t="s">
        <v>327</v>
      </c>
      <c r="D216" s="37" t="s">
        <v>326</v>
      </c>
      <c r="E216" s="37" t="s">
        <v>124</v>
      </c>
      <c r="F216" s="38">
        <v>0</v>
      </c>
      <c r="G216" s="39">
        <v>100</v>
      </c>
      <c r="H216" s="40">
        <f t="shared" si="16"/>
        <v>0</v>
      </c>
      <c r="I216" s="44">
        <v>25</v>
      </c>
      <c r="J216" s="40">
        <f t="shared" si="17"/>
        <v>0</v>
      </c>
      <c r="K216" s="44" t="s">
        <v>328</v>
      </c>
      <c r="L216" s="41" t="s">
        <v>297</v>
      </c>
    </row>
    <row r="217" spans="1:12">
      <c r="A217" s="37">
        <v>14</v>
      </c>
      <c r="B217" s="37"/>
      <c r="C217" s="37" t="s">
        <v>329</v>
      </c>
      <c r="D217" s="37" t="s">
        <v>326</v>
      </c>
      <c r="E217" s="37" t="s">
        <v>124</v>
      </c>
      <c r="F217" s="38">
        <v>1</v>
      </c>
      <c r="G217" s="39">
        <v>320</v>
      </c>
      <c r="H217" s="40">
        <f t="shared" si="16"/>
        <v>320</v>
      </c>
      <c r="I217" s="44">
        <v>25</v>
      </c>
      <c r="J217" s="40">
        <f t="shared" si="17"/>
        <v>25</v>
      </c>
      <c r="K217" s="44" t="s">
        <v>305</v>
      </c>
      <c r="L217" s="41" t="s">
        <v>297</v>
      </c>
    </row>
    <row r="218" spans="1:12">
      <c r="A218" s="37">
        <v>15</v>
      </c>
      <c r="B218" s="37"/>
      <c r="C218" s="37" t="s">
        <v>327</v>
      </c>
      <c r="D218" s="37" t="s">
        <v>326</v>
      </c>
      <c r="E218" s="37" t="s">
        <v>124</v>
      </c>
      <c r="F218" s="38">
        <v>3</v>
      </c>
      <c r="G218" s="39">
        <v>100</v>
      </c>
      <c r="H218" s="40">
        <f t="shared" si="16"/>
        <v>300</v>
      </c>
      <c r="I218" s="44">
        <v>25</v>
      </c>
      <c r="J218" s="40">
        <f t="shared" si="17"/>
        <v>75</v>
      </c>
      <c r="K218" s="44" t="s">
        <v>308</v>
      </c>
      <c r="L218" s="41" t="s">
        <v>297</v>
      </c>
    </row>
    <row r="219" spans="1:12">
      <c r="A219" s="37">
        <v>16</v>
      </c>
      <c r="B219" s="37" t="s">
        <v>309</v>
      </c>
      <c r="C219" s="37" t="s">
        <v>330</v>
      </c>
      <c r="D219" s="37" t="s">
        <v>326</v>
      </c>
      <c r="E219" s="37" t="s">
        <v>124</v>
      </c>
      <c r="F219" s="38">
        <v>0</v>
      </c>
      <c r="G219" s="39">
        <v>100</v>
      </c>
      <c r="H219" s="40">
        <f t="shared" si="16"/>
        <v>0</v>
      </c>
      <c r="I219" s="44">
        <v>25</v>
      </c>
      <c r="J219" s="40">
        <f t="shared" si="17"/>
        <v>0</v>
      </c>
      <c r="K219" s="44" t="s">
        <v>311</v>
      </c>
      <c r="L219" s="41" t="s">
        <v>297</v>
      </c>
    </row>
    <row r="220" spans="1:12">
      <c r="A220" s="37">
        <v>17</v>
      </c>
      <c r="B220" s="37"/>
      <c r="C220" s="37" t="s">
        <v>327</v>
      </c>
      <c r="D220" s="37" t="s">
        <v>326</v>
      </c>
      <c r="E220" s="37" t="s">
        <v>124</v>
      </c>
      <c r="F220" s="38">
        <v>6</v>
      </c>
      <c r="G220" s="39">
        <v>100</v>
      </c>
      <c r="H220" s="40">
        <f t="shared" si="16"/>
        <v>600</v>
      </c>
      <c r="I220" s="44">
        <v>25</v>
      </c>
      <c r="J220" s="40">
        <f t="shared" si="17"/>
        <v>150</v>
      </c>
      <c r="K220" s="44" t="s">
        <v>318</v>
      </c>
      <c r="L220" s="41" t="s">
        <v>297</v>
      </c>
    </row>
    <row r="221" spans="1:12">
      <c r="A221" s="37"/>
      <c r="B221" s="37" t="s">
        <v>331</v>
      </c>
      <c r="C221" s="37" t="s">
        <v>332</v>
      </c>
      <c r="D221" s="37" t="s">
        <v>326</v>
      </c>
      <c r="E221" s="37" t="s">
        <v>124</v>
      </c>
      <c r="F221" s="38">
        <v>3</v>
      </c>
      <c r="G221" s="39"/>
      <c r="H221" s="40"/>
      <c r="I221" s="44"/>
      <c r="J221" s="40"/>
      <c r="K221" s="44" t="s">
        <v>333</v>
      </c>
      <c r="L221" s="41" t="s">
        <v>297</v>
      </c>
    </row>
    <row r="222" spans="1:12" ht="28.3">
      <c r="A222" s="37">
        <v>18</v>
      </c>
      <c r="B222" s="37"/>
      <c r="C222" s="37" t="s">
        <v>334</v>
      </c>
      <c r="D222" s="37"/>
      <c r="E222" s="37" t="s">
        <v>124</v>
      </c>
      <c r="F222" s="38">
        <v>0</v>
      </c>
      <c r="G222" s="39"/>
      <c r="H222" s="40">
        <f t="shared" si="16"/>
        <v>0</v>
      </c>
      <c r="I222" s="44"/>
      <c r="J222" s="40">
        <f t="shared" si="17"/>
        <v>0</v>
      </c>
      <c r="K222" s="44" t="s">
        <v>335</v>
      </c>
      <c r="L222" s="41" t="s">
        <v>297</v>
      </c>
    </row>
    <row r="223" spans="1:12">
      <c r="A223" s="37">
        <v>19</v>
      </c>
      <c r="B223" s="37" t="s">
        <v>293</v>
      </c>
      <c r="C223" s="37" t="s">
        <v>336</v>
      </c>
      <c r="D223" s="37" t="s">
        <v>337</v>
      </c>
      <c r="E223" s="37" t="s">
        <v>295</v>
      </c>
      <c r="F223" s="38">
        <v>8</v>
      </c>
      <c r="G223" s="39">
        <v>55</v>
      </c>
      <c r="H223" s="40">
        <f t="shared" si="16"/>
        <v>440</v>
      </c>
      <c r="I223" s="44">
        <v>30</v>
      </c>
      <c r="J223" s="40">
        <f t="shared" si="17"/>
        <v>240</v>
      </c>
      <c r="K223" s="44"/>
      <c r="L223" s="41" t="s">
        <v>297</v>
      </c>
    </row>
    <row r="224" spans="1:12">
      <c r="A224" s="37">
        <v>20</v>
      </c>
      <c r="B224" s="37" t="s">
        <v>293</v>
      </c>
      <c r="C224" s="37" t="s">
        <v>338</v>
      </c>
      <c r="D224" s="37" t="s">
        <v>337</v>
      </c>
      <c r="E224" s="37" t="s">
        <v>124</v>
      </c>
      <c r="F224" s="38">
        <v>4</v>
      </c>
      <c r="G224" s="39">
        <v>25</v>
      </c>
      <c r="H224" s="40">
        <f t="shared" si="16"/>
        <v>100</v>
      </c>
      <c r="I224" s="44">
        <v>15</v>
      </c>
      <c r="J224" s="40">
        <f t="shared" si="17"/>
        <v>60</v>
      </c>
      <c r="K224" s="44"/>
      <c r="L224" s="41" t="s">
        <v>297</v>
      </c>
    </row>
    <row r="225" spans="1:12" ht="28.3">
      <c r="A225" s="37">
        <v>21</v>
      </c>
      <c r="B225" s="37" t="s">
        <v>309</v>
      </c>
      <c r="C225" s="37" t="s">
        <v>339</v>
      </c>
      <c r="D225" s="37" t="s">
        <v>340</v>
      </c>
      <c r="E225" s="37" t="s">
        <v>295</v>
      </c>
      <c r="F225" s="38">
        <v>0</v>
      </c>
      <c r="G225" s="39">
        <v>16</v>
      </c>
      <c r="H225" s="40">
        <f t="shared" si="16"/>
        <v>0</v>
      </c>
      <c r="I225" s="44">
        <v>4</v>
      </c>
      <c r="J225" s="40">
        <f t="shared" si="17"/>
        <v>0</v>
      </c>
      <c r="K225" s="44" t="s">
        <v>341</v>
      </c>
      <c r="L225" s="41" t="s">
        <v>297</v>
      </c>
    </row>
    <row r="226" spans="1:12" ht="28.3">
      <c r="A226" s="37">
        <v>22</v>
      </c>
      <c r="B226" s="37" t="s">
        <v>309</v>
      </c>
      <c r="C226" s="37" t="s">
        <v>342</v>
      </c>
      <c r="D226" s="37" t="s">
        <v>340</v>
      </c>
      <c r="E226" s="37" t="s">
        <v>124</v>
      </c>
      <c r="F226" s="38">
        <v>0</v>
      </c>
      <c r="G226" s="39">
        <v>5</v>
      </c>
      <c r="H226" s="40">
        <f t="shared" si="16"/>
        <v>0</v>
      </c>
      <c r="I226" s="44">
        <v>2</v>
      </c>
      <c r="J226" s="40">
        <f t="shared" si="17"/>
        <v>0</v>
      </c>
      <c r="K226" s="44" t="s">
        <v>343</v>
      </c>
      <c r="L226" s="41" t="s">
        <v>297</v>
      </c>
    </row>
    <row r="227" spans="1:12">
      <c r="A227" s="37">
        <v>23</v>
      </c>
      <c r="B227" s="37" t="s">
        <v>293</v>
      </c>
      <c r="C227" s="37" t="s">
        <v>344</v>
      </c>
      <c r="D227" s="37" t="s">
        <v>340</v>
      </c>
      <c r="E227" s="37" t="s">
        <v>295</v>
      </c>
      <c r="F227" s="38">
        <v>20</v>
      </c>
      <c r="G227" s="39">
        <v>12</v>
      </c>
      <c r="H227" s="40">
        <f t="shared" si="16"/>
        <v>240</v>
      </c>
      <c r="I227" s="44">
        <v>5</v>
      </c>
      <c r="J227" s="40">
        <f t="shared" si="17"/>
        <v>100</v>
      </c>
      <c r="K227" s="44" t="s">
        <v>345</v>
      </c>
      <c r="L227" s="41" t="s">
        <v>297</v>
      </c>
    </row>
    <row r="228" spans="1:12">
      <c r="A228" s="37">
        <v>24</v>
      </c>
      <c r="B228" s="37" t="s">
        <v>346</v>
      </c>
      <c r="C228" s="37" t="s">
        <v>347</v>
      </c>
      <c r="D228" s="37" t="s">
        <v>340</v>
      </c>
      <c r="E228" s="37" t="s">
        <v>124</v>
      </c>
      <c r="F228" s="38">
        <v>15</v>
      </c>
      <c r="G228" s="39">
        <v>6</v>
      </c>
      <c r="H228" s="40">
        <f t="shared" si="16"/>
        <v>90</v>
      </c>
      <c r="I228" s="44">
        <v>5</v>
      </c>
      <c r="J228" s="40">
        <f t="shared" si="17"/>
        <v>75</v>
      </c>
      <c r="K228" s="44" t="s">
        <v>348</v>
      </c>
      <c r="L228" s="41" t="s">
        <v>297</v>
      </c>
    </row>
    <row r="229" spans="1:12">
      <c r="A229" s="37">
        <v>25</v>
      </c>
      <c r="B229" s="37" t="s">
        <v>293</v>
      </c>
      <c r="C229" s="37" t="s">
        <v>349</v>
      </c>
      <c r="D229" s="37" t="s">
        <v>340</v>
      </c>
      <c r="E229" s="37" t="s">
        <v>295</v>
      </c>
      <c r="F229" s="38">
        <v>190</v>
      </c>
      <c r="G229" s="39">
        <v>5</v>
      </c>
      <c r="H229" s="40">
        <f t="shared" si="16"/>
        <v>950</v>
      </c>
      <c r="I229" s="44">
        <v>5</v>
      </c>
      <c r="J229" s="40">
        <f t="shared" si="17"/>
        <v>950</v>
      </c>
      <c r="K229" s="44" t="s">
        <v>350</v>
      </c>
      <c r="L229" s="41" t="s">
        <v>297</v>
      </c>
    </row>
    <row r="230" spans="1:12">
      <c r="A230" s="37">
        <v>26</v>
      </c>
      <c r="B230" s="37" t="s">
        <v>346</v>
      </c>
      <c r="C230" s="37" t="s">
        <v>351</v>
      </c>
      <c r="D230" s="37" t="s">
        <v>340</v>
      </c>
      <c r="E230" s="37" t="s">
        <v>124</v>
      </c>
      <c r="F230" s="38">
        <v>30</v>
      </c>
      <c r="G230" s="39">
        <v>2</v>
      </c>
      <c r="H230" s="40">
        <f t="shared" si="16"/>
        <v>60</v>
      </c>
      <c r="I230" s="44">
        <v>5</v>
      </c>
      <c r="J230" s="40">
        <f t="shared" si="17"/>
        <v>150</v>
      </c>
      <c r="K230" s="44" t="s">
        <v>350</v>
      </c>
      <c r="L230" s="41" t="s">
        <v>297</v>
      </c>
    </row>
    <row r="231" spans="1:12" ht="15">
      <c r="A231" s="37">
        <v>27</v>
      </c>
      <c r="B231" s="37"/>
      <c r="C231" s="37" t="s">
        <v>352</v>
      </c>
      <c r="D231" s="37" t="s">
        <v>479</v>
      </c>
      <c r="E231" s="37" t="s">
        <v>295</v>
      </c>
      <c r="F231" s="38" t="s">
        <v>285</v>
      </c>
      <c r="G231" s="39">
        <v>50</v>
      </c>
      <c r="H231" s="40">
        <f>G231</f>
        <v>50</v>
      </c>
      <c r="I231" s="44">
        <v>100</v>
      </c>
      <c r="J231" s="40">
        <f>I231</f>
        <v>100</v>
      </c>
      <c r="K231" s="44" t="s">
        <v>353</v>
      </c>
      <c r="L231" s="8"/>
    </row>
    <row r="232" spans="1:12">
      <c r="A232" s="37">
        <v>28</v>
      </c>
      <c r="B232" s="37"/>
      <c r="C232" s="37" t="s">
        <v>354</v>
      </c>
      <c r="D232" s="37" t="s">
        <v>151</v>
      </c>
      <c r="E232" s="37"/>
      <c r="F232" s="38" t="s">
        <v>285</v>
      </c>
      <c r="G232" s="39">
        <v>500</v>
      </c>
      <c r="H232" s="40">
        <v>0</v>
      </c>
      <c r="I232" s="44">
        <v>300</v>
      </c>
      <c r="J232" s="40">
        <f>I232</f>
        <v>300</v>
      </c>
      <c r="K232" s="44"/>
      <c r="L232" s="8"/>
    </row>
    <row r="233" spans="1:12">
      <c r="A233" s="37">
        <v>29</v>
      </c>
      <c r="B233" s="37" t="s">
        <v>355</v>
      </c>
      <c r="C233" s="37" t="s">
        <v>356</v>
      </c>
      <c r="D233" s="37"/>
      <c r="E233" s="37" t="s">
        <v>124</v>
      </c>
      <c r="F233" s="38">
        <v>30</v>
      </c>
      <c r="G233" s="54"/>
      <c r="H233" s="55"/>
      <c r="I233" s="41"/>
      <c r="J233" s="55"/>
      <c r="K233" s="44"/>
      <c r="L233" s="8"/>
    </row>
    <row r="234" spans="1:12">
      <c r="A234" s="37">
        <v>30</v>
      </c>
      <c r="B234" s="37" t="s">
        <v>355</v>
      </c>
      <c r="C234" s="37" t="s">
        <v>357</v>
      </c>
      <c r="D234" s="37" t="s">
        <v>358</v>
      </c>
      <c r="E234" s="37" t="s">
        <v>124</v>
      </c>
      <c r="F234" s="38">
        <v>5</v>
      </c>
      <c r="G234" s="54"/>
      <c r="H234" s="55"/>
      <c r="I234" s="41"/>
      <c r="J234" s="55"/>
      <c r="K234" s="44" t="s">
        <v>359</v>
      </c>
      <c r="L234" s="8"/>
    </row>
    <row r="235" spans="1:12">
      <c r="A235" s="37">
        <v>31</v>
      </c>
      <c r="B235" s="37" t="s">
        <v>355</v>
      </c>
      <c r="C235" s="37" t="s">
        <v>360</v>
      </c>
      <c r="D235" s="41"/>
      <c r="E235" s="37" t="s">
        <v>124</v>
      </c>
      <c r="F235" s="38">
        <v>5</v>
      </c>
      <c r="G235" s="54"/>
      <c r="H235" s="55"/>
      <c r="I235" s="41"/>
      <c r="J235" s="55"/>
      <c r="K235" s="44"/>
      <c r="L235" s="8"/>
    </row>
    <row r="236" spans="1:12">
      <c r="A236" s="37">
        <v>32</v>
      </c>
      <c r="B236" s="37" t="s">
        <v>355</v>
      </c>
      <c r="C236" s="37" t="s">
        <v>361</v>
      </c>
      <c r="D236" s="37"/>
      <c r="E236" s="37" t="s">
        <v>124</v>
      </c>
      <c r="F236" s="38">
        <v>3</v>
      </c>
      <c r="G236" s="54"/>
      <c r="H236" s="55"/>
      <c r="I236" s="41"/>
      <c r="J236" s="55"/>
      <c r="K236" s="44" t="s">
        <v>308</v>
      </c>
      <c r="L236" s="8"/>
    </row>
    <row r="237" spans="1:12">
      <c r="A237" s="37">
        <v>33</v>
      </c>
      <c r="B237" s="37" t="s">
        <v>309</v>
      </c>
      <c r="C237" s="37" t="s">
        <v>362</v>
      </c>
      <c r="D237" s="53" t="s">
        <v>363</v>
      </c>
      <c r="E237" s="37" t="s">
        <v>62</v>
      </c>
      <c r="F237" s="38">
        <v>0</v>
      </c>
      <c r="G237" s="54"/>
      <c r="H237" s="55"/>
      <c r="I237" s="41"/>
      <c r="J237" s="55"/>
      <c r="K237" s="44"/>
      <c r="L237" s="8"/>
    </row>
    <row r="238" spans="1:12">
      <c r="A238" s="37">
        <v>34</v>
      </c>
      <c r="B238" s="37" t="s">
        <v>309</v>
      </c>
      <c r="C238" s="37" t="s">
        <v>364</v>
      </c>
      <c r="D238" s="53"/>
      <c r="E238" s="37" t="s">
        <v>62</v>
      </c>
      <c r="F238" s="38">
        <v>0</v>
      </c>
      <c r="G238" s="54"/>
      <c r="H238" s="55"/>
      <c r="I238" s="41"/>
      <c r="J238" s="55"/>
      <c r="K238" s="44"/>
      <c r="L238" s="8"/>
    </row>
    <row r="239" spans="1:12">
      <c r="A239" s="37">
        <v>35</v>
      </c>
      <c r="B239" s="37" t="s">
        <v>309</v>
      </c>
      <c r="C239" s="37" t="s">
        <v>364</v>
      </c>
      <c r="D239" s="53"/>
      <c r="E239" s="37" t="s">
        <v>62</v>
      </c>
      <c r="F239" s="38">
        <v>0</v>
      </c>
      <c r="G239" s="54"/>
      <c r="H239" s="55"/>
      <c r="I239" s="41"/>
      <c r="J239" s="55"/>
      <c r="K239" s="44"/>
      <c r="L239" s="8"/>
    </row>
    <row r="240" spans="1:12">
      <c r="A240" s="37">
        <v>36</v>
      </c>
      <c r="B240" s="37" t="s">
        <v>309</v>
      </c>
      <c r="C240" s="37" t="s">
        <v>364</v>
      </c>
      <c r="D240" s="53"/>
      <c r="E240" s="37" t="s">
        <v>62</v>
      </c>
      <c r="F240" s="38">
        <v>0</v>
      </c>
      <c r="G240" s="54"/>
      <c r="H240" s="55"/>
      <c r="I240" s="41"/>
      <c r="J240" s="55"/>
      <c r="K240" s="44"/>
      <c r="L240" s="8"/>
    </row>
    <row r="241" spans="1:12">
      <c r="A241" s="37">
        <v>37</v>
      </c>
      <c r="B241" s="37" t="s">
        <v>309</v>
      </c>
      <c r="C241" s="37" t="s">
        <v>365</v>
      </c>
      <c r="D241" s="53"/>
      <c r="E241" s="37" t="s">
        <v>62</v>
      </c>
      <c r="F241" s="38">
        <v>0</v>
      </c>
      <c r="G241" s="54"/>
      <c r="H241" s="55"/>
      <c r="I241" s="41"/>
      <c r="J241" s="55"/>
      <c r="K241" s="44"/>
      <c r="L241" s="8"/>
    </row>
    <row r="242" spans="1:12">
      <c r="A242" s="37">
        <v>38</v>
      </c>
      <c r="B242" s="37" t="s">
        <v>309</v>
      </c>
      <c r="C242" s="37" t="s">
        <v>366</v>
      </c>
      <c r="D242" s="53"/>
      <c r="E242" s="37" t="s">
        <v>62</v>
      </c>
      <c r="F242" s="38">
        <v>0</v>
      </c>
      <c r="G242" s="54"/>
      <c r="H242" s="55"/>
      <c r="I242" s="41"/>
      <c r="J242" s="55"/>
      <c r="K242" s="44"/>
      <c r="L242" s="8"/>
    </row>
    <row r="243" spans="1:12">
      <c r="A243" s="37">
        <v>39</v>
      </c>
      <c r="B243" s="37" t="s">
        <v>309</v>
      </c>
      <c r="C243" s="37" t="s">
        <v>367</v>
      </c>
      <c r="D243" s="53"/>
      <c r="E243" s="37" t="s">
        <v>62</v>
      </c>
      <c r="F243" s="38">
        <v>0</v>
      </c>
      <c r="G243" s="54"/>
      <c r="H243" s="55"/>
      <c r="I243" s="41"/>
      <c r="J243" s="55"/>
      <c r="K243" s="44"/>
      <c r="L243" s="8"/>
    </row>
    <row r="244" spans="1:12">
      <c r="A244" s="53" t="s">
        <v>368</v>
      </c>
      <c r="B244" s="53"/>
      <c r="C244" s="53"/>
      <c r="D244" s="53"/>
      <c r="E244" s="37"/>
      <c r="F244" s="38"/>
      <c r="G244" s="39" t="s">
        <v>154</v>
      </c>
      <c r="H244" s="40">
        <f>SUM(H203:H243)</f>
        <v>12575</v>
      </c>
      <c r="I244" s="44" t="s">
        <v>155</v>
      </c>
      <c r="J244" s="40">
        <f>SUM(J203:J243)</f>
        <v>7875</v>
      </c>
      <c r="K244" s="44"/>
      <c r="L244" s="8"/>
    </row>
    <row r="245" spans="1:12">
      <c r="A245" s="53" t="s">
        <v>369</v>
      </c>
      <c r="B245" s="53"/>
      <c r="C245" s="53"/>
      <c r="D245" s="53"/>
      <c r="E245" s="35" t="s">
        <v>38</v>
      </c>
      <c r="F245" s="35"/>
      <c r="G245" s="35"/>
      <c r="H245" s="35"/>
      <c r="I245" s="35"/>
      <c r="J245" s="35"/>
      <c r="K245" s="35"/>
      <c r="L245" s="8"/>
    </row>
    <row r="246" spans="1:12" ht="28.3">
      <c r="A246" s="37" t="s">
        <v>1</v>
      </c>
      <c r="B246" s="37"/>
      <c r="C246" s="37" t="s">
        <v>40</v>
      </c>
      <c r="D246" s="37" t="s">
        <v>41</v>
      </c>
      <c r="E246" s="37" t="s">
        <v>42</v>
      </c>
      <c r="F246" s="38" t="s">
        <v>43</v>
      </c>
      <c r="G246" s="39" t="s">
        <v>44</v>
      </c>
      <c r="H246" s="40" t="s">
        <v>45</v>
      </c>
      <c r="I246" s="44" t="s">
        <v>46</v>
      </c>
      <c r="J246" s="40" t="s">
        <v>47</v>
      </c>
      <c r="K246" s="44" t="s">
        <v>157</v>
      </c>
      <c r="L246" s="8"/>
    </row>
    <row r="247" spans="1:12">
      <c r="A247" s="37" t="s">
        <v>370</v>
      </c>
      <c r="B247" s="37"/>
      <c r="C247" s="37" t="s">
        <v>371</v>
      </c>
      <c r="D247" s="37" t="s">
        <v>372</v>
      </c>
      <c r="E247" s="37"/>
      <c r="F247" s="38" t="s">
        <v>372</v>
      </c>
      <c r="G247" s="39"/>
      <c r="H247" s="40"/>
      <c r="I247" s="44"/>
      <c r="J247" s="40"/>
      <c r="K247" s="44" t="s">
        <v>372</v>
      </c>
      <c r="L247" s="8"/>
    </row>
    <row r="248" spans="1:12" ht="28.3">
      <c r="A248" s="37">
        <v>1</v>
      </c>
      <c r="B248" s="37"/>
      <c r="C248" s="37" t="s">
        <v>373</v>
      </c>
      <c r="D248" s="37" t="s">
        <v>480</v>
      </c>
      <c r="E248" s="37" t="s">
        <v>374</v>
      </c>
      <c r="F248" s="38">
        <v>53.46</v>
      </c>
      <c r="G248" s="39">
        <v>135</v>
      </c>
      <c r="H248" s="40">
        <f>F248*G248</f>
        <v>7217.1</v>
      </c>
      <c r="I248" s="44">
        <v>85</v>
      </c>
      <c r="J248" s="40">
        <f>F248*I248</f>
        <v>4544.1000000000004</v>
      </c>
      <c r="K248" s="44"/>
      <c r="L248" s="8"/>
    </row>
    <row r="249" spans="1:12" ht="28.3">
      <c r="A249" s="37">
        <v>2</v>
      </c>
      <c r="B249" s="37"/>
      <c r="C249" s="37" t="s">
        <v>375</v>
      </c>
      <c r="D249" s="37" t="s">
        <v>376</v>
      </c>
      <c r="E249" s="37" t="s">
        <v>374</v>
      </c>
      <c r="F249" s="38">
        <v>17.14</v>
      </c>
      <c r="G249" s="39">
        <v>135</v>
      </c>
      <c r="H249" s="40">
        <f>F249*G249</f>
        <v>2313.9</v>
      </c>
      <c r="I249" s="44">
        <v>85</v>
      </c>
      <c r="J249" s="40">
        <f t="shared" ref="J249:J260" si="18">F249*I249</f>
        <v>1456.9</v>
      </c>
      <c r="K249" s="44" t="s">
        <v>377</v>
      </c>
      <c r="L249" s="8"/>
    </row>
    <row r="250" spans="1:12">
      <c r="A250" s="37" t="s">
        <v>378</v>
      </c>
      <c r="B250" s="37"/>
      <c r="C250" s="37" t="s">
        <v>379</v>
      </c>
      <c r="D250" s="37"/>
      <c r="E250" s="37"/>
      <c r="F250" s="38"/>
      <c r="G250" s="39"/>
      <c r="H250" s="40"/>
      <c r="I250" s="44"/>
      <c r="J250" s="40"/>
      <c r="K250" s="44"/>
      <c r="L250" s="8"/>
    </row>
    <row r="251" spans="1:12" ht="28.3">
      <c r="A251" s="37">
        <v>1</v>
      </c>
      <c r="B251" s="37"/>
      <c r="C251" s="37" t="s">
        <v>373</v>
      </c>
      <c r="D251" s="37" t="s">
        <v>380</v>
      </c>
      <c r="E251" s="37" t="s">
        <v>374</v>
      </c>
      <c r="F251" s="38">
        <v>7.5</v>
      </c>
      <c r="G251" s="39">
        <v>135</v>
      </c>
      <c r="H251" s="40">
        <f t="shared" ref="H251:H260" si="19">F251*G251</f>
        <v>1012.5</v>
      </c>
      <c r="I251" s="44">
        <v>85</v>
      </c>
      <c r="J251" s="40">
        <f t="shared" si="18"/>
        <v>637.5</v>
      </c>
      <c r="K251" s="44"/>
      <c r="L251" s="8"/>
    </row>
    <row r="252" spans="1:12" ht="28.3">
      <c r="A252" s="37">
        <v>2</v>
      </c>
      <c r="B252" s="37"/>
      <c r="C252" s="37" t="s">
        <v>375</v>
      </c>
      <c r="D252" s="37" t="s">
        <v>376</v>
      </c>
      <c r="E252" s="37" t="s">
        <v>374</v>
      </c>
      <c r="F252" s="38">
        <v>1.82</v>
      </c>
      <c r="G252" s="39">
        <v>135</v>
      </c>
      <c r="H252" s="40">
        <f t="shared" si="19"/>
        <v>245.7</v>
      </c>
      <c r="I252" s="44">
        <v>85</v>
      </c>
      <c r="J252" s="40">
        <f t="shared" si="18"/>
        <v>154.69999999999999</v>
      </c>
      <c r="K252" s="44" t="s">
        <v>377</v>
      </c>
      <c r="L252" s="8"/>
    </row>
    <row r="253" spans="1:12">
      <c r="A253" s="37">
        <v>3</v>
      </c>
      <c r="B253" s="37" t="s">
        <v>309</v>
      </c>
      <c r="C253" s="37" t="s">
        <v>381</v>
      </c>
      <c r="D253" s="37"/>
      <c r="E253" s="37" t="s">
        <v>382</v>
      </c>
      <c r="F253" s="38">
        <v>0</v>
      </c>
      <c r="G253" s="39">
        <v>200</v>
      </c>
      <c r="H253" s="40">
        <f t="shared" si="19"/>
        <v>0</v>
      </c>
      <c r="I253" s="44">
        <v>80</v>
      </c>
      <c r="J253" s="40">
        <f t="shared" si="18"/>
        <v>0</v>
      </c>
      <c r="K253" s="44" t="s">
        <v>383</v>
      </c>
      <c r="L253" s="8"/>
    </row>
    <row r="254" spans="1:12">
      <c r="A254" s="37" t="s">
        <v>384</v>
      </c>
      <c r="B254" s="37"/>
      <c r="C254" s="37" t="s">
        <v>385</v>
      </c>
      <c r="D254" s="37"/>
      <c r="E254" s="37"/>
      <c r="F254" s="38"/>
      <c r="G254" s="39"/>
      <c r="H254" s="40"/>
      <c r="I254" s="44"/>
      <c r="J254" s="40"/>
      <c r="K254" s="44"/>
      <c r="L254" s="8"/>
    </row>
    <row r="255" spans="1:12" ht="28.3">
      <c r="A255" s="37">
        <v>1</v>
      </c>
      <c r="B255" s="37"/>
      <c r="C255" s="37" t="s">
        <v>373</v>
      </c>
      <c r="D255" s="37" t="s">
        <v>380</v>
      </c>
      <c r="E255" s="37" t="s">
        <v>374</v>
      </c>
      <c r="F255" s="38">
        <v>29.76</v>
      </c>
      <c r="G255" s="39">
        <v>135</v>
      </c>
      <c r="H255" s="40">
        <f t="shared" si="19"/>
        <v>4017.6</v>
      </c>
      <c r="I255" s="44">
        <v>85</v>
      </c>
      <c r="J255" s="40">
        <f t="shared" si="18"/>
        <v>2529.6</v>
      </c>
      <c r="K255" s="44"/>
      <c r="L255" s="8"/>
    </row>
    <row r="256" spans="1:12" ht="28.3">
      <c r="A256" s="37">
        <v>2</v>
      </c>
      <c r="B256" s="37"/>
      <c r="C256" s="37" t="s">
        <v>375</v>
      </c>
      <c r="D256" s="37" t="s">
        <v>376</v>
      </c>
      <c r="E256" s="37" t="s">
        <v>374</v>
      </c>
      <c r="F256" s="38">
        <v>6.42</v>
      </c>
      <c r="G256" s="39">
        <v>135</v>
      </c>
      <c r="H256" s="40">
        <f t="shared" si="19"/>
        <v>866.7</v>
      </c>
      <c r="I256" s="44">
        <v>85</v>
      </c>
      <c r="J256" s="40">
        <f t="shared" si="18"/>
        <v>545.70000000000005</v>
      </c>
      <c r="K256" s="44" t="s">
        <v>377</v>
      </c>
      <c r="L256" s="8"/>
    </row>
    <row r="257" spans="1:12">
      <c r="A257" s="37">
        <v>3</v>
      </c>
      <c r="B257" s="37"/>
      <c r="C257" s="37" t="s">
        <v>386</v>
      </c>
      <c r="D257" s="37" t="s">
        <v>387</v>
      </c>
      <c r="E257" s="37" t="s">
        <v>388</v>
      </c>
      <c r="F257" s="38">
        <v>1</v>
      </c>
      <c r="G257" s="39">
        <v>500</v>
      </c>
      <c r="H257" s="40">
        <f t="shared" si="19"/>
        <v>500</v>
      </c>
      <c r="I257" s="44">
        <v>200</v>
      </c>
      <c r="J257" s="40">
        <f t="shared" si="18"/>
        <v>200</v>
      </c>
      <c r="K257" s="44" t="s">
        <v>389</v>
      </c>
      <c r="L257" s="8"/>
    </row>
    <row r="258" spans="1:12">
      <c r="A258" s="37" t="s">
        <v>390</v>
      </c>
      <c r="B258" s="37"/>
      <c r="C258" s="37" t="s">
        <v>391</v>
      </c>
      <c r="D258" s="37"/>
      <c r="E258" s="37"/>
      <c r="F258" s="38"/>
      <c r="G258" s="39"/>
      <c r="H258" s="40"/>
      <c r="I258" s="44"/>
      <c r="J258" s="40"/>
      <c r="K258" s="44"/>
      <c r="L258" s="8"/>
    </row>
    <row r="259" spans="1:12">
      <c r="A259" s="37">
        <v>1</v>
      </c>
      <c r="B259" s="37"/>
      <c r="C259" s="37" t="s">
        <v>392</v>
      </c>
      <c r="D259" s="37" t="s">
        <v>481</v>
      </c>
      <c r="E259" s="37" t="s">
        <v>393</v>
      </c>
      <c r="F259" s="38">
        <v>4</v>
      </c>
      <c r="G259" s="39">
        <v>2600</v>
      </c>
      <c r="H259" s="40">
        <f t="shared" si="19"/>
        <v>10400</v>
      </c>
      <c r="I259" s="44">
        <v>1200</v>
      </c>
      <c r="J259" s="40">
        <f t="shared" si="18"/>
        <v>4800</v>
      </c>
      <c r="K259" s="44" t="s">
        <v>394</v>
      </c>
      <c r="L259" s="8"/>
    </row>
    <row r="260" spans="1:12">
      <c r="A260" s="37">
        <v>2</v>
      </c>
      <c r="B260" s="37"/>
      <c r="C260" s="37" t="s">
        <v>392</v>
      </c>
      <c r="D260" s="37" t="s">
        <v>395</v>
      </c>
      <c r="E260" s="37" t="s">
        <v>393</v>
      </c>
      <c r="F260" s="38">
        <v>2</v>
      </c>
      <c r="G260" s="39">
        <v>2600</v>
      </c>
      <c r="H260" s="40">
        <f t="shared" si="19"/>
        <v>5200</v>
      </c>
      <c r="I260" s="44">
        <v>1200</v>
      </c>
      <c r="J260" s="40">
        <f t="shared" si="18"/>
        <v>2400</v>
      </c>
      <c r="K260" s="44" t="s">
        <v>394</v>
      </c>
      <c r="L260" s="8"/>
    </row>
    <row r="261" spans="1:12">
      <c r="A261" s="37" t="s">
        <v>396</v>
      </c>
      <c r="B261" s="37"/>
      <c r="C261" s="37" t="s">
        <v>397</v>
      </c>
      <c r="D261" s="37"/>
      <c r="E261" s="37"/>
      <c r="F261" s="38"/>
      <c r="G261" s="39"/>
      <c r="H261" s="40"/>
      <c r="I261" s="44"/>
      <c r="J261" s="40"/>
      <c r="K261" s="44"/>
      <c r="L261" s="8"/>
    </row>
    <row r="262" spans="1:12" ht="28.3">
      <c r="A262" s="37">
        <v>1</v>
      </c>
      <c r="B262" s="37"/>
      <c r="C262" s="37" t="s">
        <v>398</v>
      </c>
      <c r="D262" s="37" t="s">
        <v>482</v>
      </c>
      <c r="E262" s="37" t="s">
        <v>374</v>
      </c>
      <c r="F262" s="38">
        <v>9</v>
      </c>
      <c r="G262" s="39">
        <v>450</v>
      </c>
      <c r="H262" s="40">
        <v>1350</v>
      </c>
      <c r="I262" s="44">
        <v>200</v>
      </c>
      <c r="J262" s="40">
        <v>600</v>
      </c>
      <c r="K262" s="44" t="s">
        <v>399</v>
      </c>
      <c r="L262" s="8"/>
    </row>
    <row r="263" spans="1:12">
      <c r="A263" s="53" t="s">
        <v>400</v>
      </c>
      <c r="B263" s="53"/>
      <c r="C263" s="53"/>
      <c r="D263" s="53"/>
      <c r="E263" s="37"/>
      <c r="F263" s="38"/>
      <c r="G263" s="39" t="s">
        <v>154</v>
      </c>
      <c r="H263" s="40">
        <f>SUM(H247:H262)</f>
        <v>33123.5</v>
      </c>
      <c r="I263" s="44" t="s">
        <v>155</v>
      </c>
      <c r="J263" s="40">
        <f>SUM(J247:J262)</f>
        <v>17868.5</v>
      </c>
      <c r="K263" s="44"/>
      <c r="L263" s="8"/>
    </row>
    <row r="264" spans="1:12">
      <c r="A264" s="56" t="s">
        <v>401</v>
      </c>
      <c r="B264" s="57"/>
      <c r="C264" s="57"/>
      <c r="D264" s="58"/>
      <c r="E264" s="35" t="s">
        <v>38</v>
      </c>
      <c r="F264" s="35"/>
      <c r="G264" s="35"/>
      <c r="H264" s="35"/>
      <c r="I264" s="35"/>
      <c r="J264" s="35"/>
      <c r="K264" s="35"/>
      <c r="L264" s="8"/>
    </row>
    <row r="265" spans="1:12" ht="28.3">
      <c r="A265" s="37" t="s">
        <v>1</v>
      </c>
      <c r="B265" s="37"/>
      <c r="C265" s="37" t="s">
        <v>40</v>
      </c>
      <c r="D265" s="37" t="s">
        <v>41</v>
      </c>
      <c r="E265" s="37" t="s">
        <v>42</v>
      </c>
      <c r="F265" s="38" t="s">
        <v>43</v>
      </c>
      <c r="G265" s="39" t="s">
        <v>44</v>
      </c>
      <c r="H265" s="40" t="s">
        <v>45</v>
      </c>
      <c r="I265" s="44" t="s">
        <v>46</v>
      </c>
      <c r="J265" s="40" t="s">
        <v>47</v>
      </c>
      <c r="K265" s="44" t="s">
        <v>157</v>
      </c>
      <c r="L265" s="8"/>
    </row>
    <row r="266" spans="1:12" ht="28.3">
      <c r="A266" s="37">
        <v>1</v>
      </c>
      <c r="B266" s="37" t="s">
        <v>402</v>
      </c>
      <c r="C266" s="37" t="s">
        <v>308</v>
      </c>
      <c r="D266" s="37" t="s">
        <v>403</v>
      </c>
      <c r="E266" s="37" t="s">
        <v>161</v>
      </c>
      <c r="F266" s="38">
        <v>3</v>
      </c>
      <c r="G266" s="39" t="s">
        <v>9</v>
      </c>
      <c r="H266" s="40">
        <v>0</v>
      </c>
      <c r="I266" s="44">
        <v>1000</v>
      </c>
      <c r="J266" s="40">
        <f>I266*F266</f>
        <v>3000</v>
      </c>
      <c r="K266" s="44"/>
      <c r="L266" s="8"/>
    </row>
    <row r="267" spans="1:12">
      <c r="A267" s="37">
        <v>2</v>
      </c>
      <c r="B267" s="37" t="s">
        <v>146</v>
      </c>
      <c r="C267" s="37" t="s">
        <v>404</v>
      </c>
      <c r="D267" s="37" t="s">
        <v>405</v>
      </c>
      <c r="E267" s="37" t="s">
        <v>124</v>
      </c>
      <c r="F267" s="38">
        <v>0</v>
      </c>
      <c r="G267" s="39">
        <v>1200</v>
      </c>
      <c r="H267" s="40">
        <f>G267*F267</f>
        <v>0</v>
      </c>
      <c r="I267" s="44">
        <v>600</v>
      </c>
      <c r="J267" s="40">
        <f>I267*F267</f>
        <v>0</v>
      </c>
      <c r="K267" s="44" t="s">
        <v>406</v>
      </c>
      <c r="L267" s="8"/>
    </row>
    <row r="268" spans="1:12">
      <c r="A268" s="37">
        <v>3</v>
      </c>
      <c r="B268" s="37" t="s">
        <v>346</v>
      </c>
      <c r="C268" s="37" t="s">
        <v>407</v>
      </c>
      <c r="D268" s="37" t="s">
        <v>408</v>
      </c>
      <c r="E268" s="37" t="s">
        <v>124</v>
      </c>
      <c r="F268" s="38">
        <v>9</v>
      </c>
      <c r="G268" s="39">
        <v>40</v>
      </c>
      <c r="H268" s="40">
        <f t="shared" ref="H268:H277" si="20">G268*F268</f>
        <v>360</v>
      </c>
      <c r="I268" s="44">
        <v>20</v>
      </c>
      <c r="J268" s="40">
        <f t="shared" ref="J268:J277" si="21">I268*F268</f>
        <v>180</v>
      </c>
      <c r="K268" s="44"/>
      <c r="L268" s="8"/>
    </row>
    <row r="269" spans="1:12">
      <c r="A269" s="37">
        <v>4</v>
      </c>
      <c r="B269" s="37" t="s">
        <v>346</v>
      </c>
      <c r="C269" s="37" t="s">
        <v>409</v>
      </c>
      <c r="D269" s="37" t="s">
        <v>408</v>
      </c>
      <c r="E269" s="37" t="s">
        <v>124</v>
      </c>
      <c r="F269" s="38">
        <v>16</v>
      </c>
      <c r="G269" s="39">
        <v>30</v>
      </c>
      <c r="H269" s="40">
        <f t="shared" si="20"/>
        <v>480</v>
      </c>
      <c r="I269" s="44">
        <v>20</v>
      </c>
      <c r="J269" s="40">
        <f t="shared" si="21"/>
        <v>320</v>
      </c>
      <c r="K269" s="44"/>
      <c r="L269" s="8"/>
    </row>
    <row r="270" spans="1:12">
      <c r="A270" s="37">
        <v>5</v>
      </c>
      <c r="B270" s="37" t="s">
        <v>346</v>
      </c>
      <c r="C270" s="37" t="s">
        <v>410</v>
      </c>
      <c r="D270" s="37" t="s">
        <v>408</v>
      </c>
      <c r="E270" s="37" t="s">
        <v>124</v>
      </c>
      <c r="F270" s="38">
        <v>4</v>
      </c>
      <c r="G270" s="39">
        <v>280</v>
      </c>
      <c r="H270" s="40">
        <f t="shared" si="20"/>
        <v>1120</v>
      </c>
      <c r="I270" s="44">
        <v>50</v>
      </c>
      <c r="J270" s="40">
        <f t="shared" si="21"/>
        <v>200</v>
      </c>
      <c r="K270" s="44"/>
      <c r="L270" s="8"/>
    </row>
    <row r="271" spans="1:12">
      <c r="A271" s="37">
        <v>6</v>
      </c>
      <c r="B271" s="37" t="s">
        <v>293</v>
      </c>
      <c r="C271" s="37" t="s">
        <v>411</v>
      </c>
      <c r="D271" s="37" t="s">
        <v>408</v>
      </c>
      <c r="E271" s="37" t="s">
        <v>295</v>
      </c>
      <c r="F271" s="38">
        <v>27</v>
      </c>
      <c r="G271" s="39">
        <v>5</v>
      </c>
      <c r="H271" s="40">
        <f t="shared" si="20"/>
        <v>135</v>
      </c>
      <c r="I271" s="44">
        <v>3</v>
      </c>
      <c r="J271" s="40">
        <f t="shared" si="21"/>
        <v>81</v>
      </c>
      <c r="K271" s="44"/>
      <c r="L271" s="8"/>
    </row>
    <row r="272" spans="1:12">
      <c r="A272" s="37">
        <v>7</v>
      </c>
      <c r="B272" s="37"/>
      <c r="C272" s="37" t="s">
        <v>412</v>
      </c>
      <c r="D272" s="37">
        <v>304</v>
      </c>
      <c r="E272" s="37" t="s">
        <v>388</v>
      </c>
      <c r="F272" s="38">
        <v>1</v>
      </c>
      <c r="G272" s="39">
        <v>120</v>
      </c>
      <c r="H272" s="40">
        <f t="shared" si="20"/>
        <v>120</v>
      </c>
      <c r="I272" s="44">
        <v>60</v>
      </c>
      <c r="J272" s="40">
        <f t="shared" si="21"/>
        <v>60</v>
      </c>
      <c r="K272" s="44"/>
      <c r="L272" s="8"/>
    </row>
    <row r="273" spans="1:12">
      <c r="A273" s="37">
        <v>8</v>
      </c>
      <c r="B273" s="37" t="s">
        <v>346</v>
      </c>
      <c r="C273" s="37" t="s">
        <v>413</v>
      </c>
      <c r="D273" s="37" t="s">
        <v>408</v>
      </c>
      <c r="E273" s="37" t="s">
        <v>124</v>
      </c>
      <c r="F273" s="38">
        <v>1</v>
      </c>
      <c r="G273" s="39">
        <v>65</v>
      </c>
      <c r="H273" s="40">
        <f t="shared" si="20"/>
        <v>65</v>
      </c>
      <c r="I273" s="44">
        <v>15</v>
      </c>
      <c r="J273" s="40">
        <f t="shared" si="21"/>
        <v>15</v>
      </c>
      <c r="K273" s="44"/>
      <c r="L273" s="8"/>
    </row>
    <row r="274" spans="1:12">
      <c r="A274" s="37">
        <v>9</v>
      </c>
      <c r="B274" s="37" t="s">
        <v>146</v>
      </c>
      <c r="C274" s="37" t="s">
        <v>414</v>
      </c>
      <c r="D274" s="37" t="s">
        <v>415</v>
      </c>
      <c r="E274" s="37" t="s">
        <v>295</v>
      </c>
      <c r="F274" s="38">
        <v>0</v>
      </c>
      <c r="G274" s="39">
        <v>30</v>
      </c>
      <c r="H274" s="40">
        <f t="shared" si="20"/>
        <v>0</v>
      </c>
      <c r="I274" s="44">
        <v>16</v>
      </c>
      <c r="J274" s="40">
        <f t="shared" si="21"/>
        <v>0</v>
      </c>
      <c r="K274" s="44"/>
      <c r="L274" s="8"/>
    </row>
    <row r="275" spans="1:12">
      <c r="A275" s="37">
        <v>10</v>
      </c>
      <c r="B275" s="37" t="s">
        <v>146</v>
      </c>
      <c r="C275" s="37" t="s">
        <v>416</v>
      </c>
      <c r="D275" s="37" t="s">
        <v>417</v>
      </c>
      <c r="E275" s="37" t="s">
        <v>124</v>
      </c>
      <c r="F275" s="38">
        <v>0</v>
      </c>
      <c r="G275" s="39">
        <v>8</v>
      </c>
      <c r="H275" s="40">
        <f t="shared" si="20"/>
        <v>0</v>
      </c>
      <c r="I275" s="44">
        <v>6</v>
      </c>
      <c r="J275" s="40">
        <f t="shared" si="21"/>
        <v>0</v>
      </c>
      <c r="K275" s="44"/>
      <c r="L275" s="8"/>
    </row>
    <row r="276" spans="1:12" ht="28.3">
      <c r="A276" s="37"/>
      <c r="B276" s="37" t="s">
        <v>418</v>
      </c>
      <c r="C276" s="37" t="s">
        <v>419</v>
      </c>
      <c r="D276" s="37" t="s">
        <v>420</v>
      </c>
      <c r="E276" s="37" t="s">
        <v>322</v>
      </c>
      <c r="F276" s="38">
        <v>1</v>
      </c>
      <c r="G276" s="39"/>
      <c r="H276" s="40"/>
      <c r="I276" s="44"/>
      <c r="J276" s="40"/>
      <c r="K276" s="44"/>
      <c r="L276" s="8"/>
    </row>
    <row r="277" spans="1:12" ht="28.3">
      <c r="A277" s="37">
        <v>11</v>
      </c>
      <c r="B277" s="37"/>
      <c r="C277" s="37" t="s">
        <v>421</v>
      </c>
      <c r="D277" s="37" t="s">
        <v>422</v>
      </c>
      <c r="E277" s="37" t="s">
        <v>322</v>
      </c>
      <c r="F277" s="38">
        <v>1</v>
      </c>
      <c r="G277" s="39">
        <v>200</v>
      </c>
      <c r="H277" s="40">
        <f t="shared" si="20"/>
        <v>200</v>
      </c>
      <c r="I277" s="44">
        <v>50</v>
      </c>
      <c r="J277" s="40">
        <f t="shared" si="21"/>
        <v>50</v>
      </c>
      <c r="K277" s="37"/>
      <c r="L277" s="8"/>
    </row>
    <row r="278" spans="1:12" ht="42.45">
      <c r="A278" s="53" t="s">
        <v>423</v>
      </c>
      <c r="B278" s="53"/>
      <c r="C278" s="53"/>
      <c r="D278" s="53"/>
      <c r="E278" s="37"/>
      <c r="F278" s="38"/>
      <c r="G278" s="39" t="s">
        <v>154</v>
      </c>
      <c r="H278" s="40">
        <f>SUM(H267:H277)</f>
        <v>2480</v>
      </c>
      <c r="I278" s="44" t="s">
        <v>155</v>
      </c>
      <c r="J278" s="40">
        <f>SUM(J267:J277)</f>
        <v>906</v>
      </c>
      <c r="K278" s="44" t="s">
        <v>424</v>
      </c>
      <c r="L278" s="8"/>
    </row>
    <row r="279" spans="1:12">
      <c r="A279" s="53" t="s">
        <v>425</v>
      </c>
      <c r="B279" s="53"/>
      <c r="C279" s="53"/>
      <c r="D279" s="53"/>
      <c r="E279" s="35" t="s">
        <v>38</v>
      </c>
      <c r="F279" s="35"/>
      <c r="G279" s="35"/>
      <c r="H279" s="35"/>
      <c r="I279" s="35"/>
      <c r="J279" s="35"/>
      <c r="K279" s="35"/>
      <c r="L279" s="8"/>
    </row>
    <row r="280" spans="1:12" ht="28.3">
      <c r="A280" s="37" t="s">
        <v>1</v>
      </c>
      <c r="B280" s="37"/>
      <c r="C280" s="37" t="s">
        <v>40</v>
      </c>
      <c r="D280" s="37" t="s">
        <v>41</v>
      </c>
      <c r="E280" s="37" t="s">
        <v>42</v>
      </c>
      <c r="F280" s="38" t="s">
        <v>43</v>
      </c>
      <c r="G280" s="39" t="s">
        <v>44</v>
      </c>
      <c r="H280" s="40" t="s">
        <v>45</v>
      </c>
      <c r="I280" s="44" t="s">
        <v>46</v>
      </c>
      <c r="J280" s="40" t="s">
        <v>47</v>
      </c>
      <c r="K280" s="44" t="s">
        <v>157</v>
      </c>
      <c r="L280" s="8"/>
    </row>
    <row r="281" spans="1:12">
      <c r="A281" s="37">
        <v>1</v>
      </c>
      <c r="B281" s="37"/>
      <c r="C281" s="37" t="s">
        <v>426</v>
      </c>
      <c r="D281" s="37" t="s">
        <v>427</v>
      </c>
      <c r="E281" s="37" t="s">
        <v>428</v>
      </c>
      <c r="F281" s="38">
        <v>0.45</v>
      </c>
      <c r="G281" s="39">
        <v>4200</v>
      </c>
      <c r="H281" s="40">
        <f>F281*G281</f>
        <v>1890</v>
      </c>
      <c r="I281" s="44">
        <v>2000</v>
      </c>
      <c r="J281" s="40">
        <f>F281*I281</f>
        <v>900</v>
      </c>
      <c r="K281" s="44" t="s">
        <v>372</v>
      </c>
      <c r="L281" s="8"/>
    </row>
    <row r="282" spans="1:12">
      <c r="A282" s="37">
        <v>2</v>
      </c>
      <c r="B282" s="37"/>
      <c r="C282" s="37" t="s">
        <v>429</v>
      </c>
      <c r="D282" s="37" t="s">
        <v>427</v>
      </c>
      <c r="E282" s="37" t="s">
        <v>428</v>
      </c>
      <c r="F282" s="38">
        <v>0.18</v>
      </c>
      <c r="G282" s="39">
        <v>4200</v>
      </c>
      <c r="H282" s="40">
        <f t="shared" ref="H282:H288" si="22">F282*G282</f>
        <v>756</v>
      </c>
      <c r="I282" s="44">
        <v>2000</v>
      </c>
      <c r="J282" s="40">
        <f t="shared" ref="J282:J288" si="23">F282*I282</f>
        <v>360</v>
      </c>
      <c r="K282" s="44"/>
      <c r="L282" s="8"/>
    </row>
    <row r="283" spans="1:12">
      <c r="A283" s="37">
        <v>3</v>
      </c>
      <c r="B283" s="37"/>
      <c r="C283" s="37" t="s">
        <v>430</v>
      </c>
      <c r="D283" s="37" t="s">
        <v>431</v>
      </c>
      <c r="E283" s="37" t="s">
        <v>428</v>
      </c>
      <c r="F283" s="38">
        <v>0.13</v>
      </c>
      <c r="G283" s="39">
        <v>4200</v>
      </c>
      <c r="H283" s="40">
        <f t="shared" si="22"/>
        <v>546</v>
      </c>
      <c r="I283" s="44">
        <v>2000</v>
      </c>
      <c r="J283" s="40">
        <f t="shared" si="23"/>
        <v>260</v>
      </c>
      <c r="K283" s="44"/>
      <c r="L283" s="8"/>
    </row>
    <row r="284" spans="1:12">
      <c r="A284" s="37">
        <v>4</v>
      </c>
      <c r="B284" s="37"/>
      <c r="C284" s="37" t="s">
        <v>432</v>
      </c>
      <c r="D284" s="37" t="s">
        <v>433</v>
      </c>
      <c r="E284" s="37" t="s">
        <v>428</v>
      </c>
      <c r="F284" s="38">
        <v>0.1</v>
      </c>
      <c r="G284" s="39">
        <v>4200</v>
      </c>
      <c r="H284" s="40">
        <f t="shared" si="22"/>
        <v>420</v>
      </c>
      <c r="I284" s="44">
        <v>2000</v>
      </c>
      <c r="J284" s="40">
        <f t="shared" si="23"/>
        <v>200</v>
      </c>
      <c r="K284" s="44"/>
      <c r="L284" s="8"/>
    </row>
    <row r="285" spans="1:12">
      <c r="A285" s="37">
        <v>5</v>
      </c>
      <c r="B285" s="37"/>
      <c r="C285" s="37" t="s">
        <v>434</v>
      </c>
      <c r="D285" s="37" t="s">
        <v>435</v>
      </c>
      <c r="E285" s="37" t="s">
        <v>428</v>
      </c>
      <c r="F285" s="38">
        <v>0.2</v>
      </c>
      <c r="G285" s="39">
        <v>4200</v>
      </c>
      <c r="H285" s="40">
        <f t="shared" si="22"/>
        <v>840</v>
      </c>
      <c r="I285" s="44">
        <v>2000</v>
      </c>
      <c r="J285" s="40">
        <f t="shared" si="23"/>
        <v>400</v>
      </c>
      <c r="K285" s="44" t="s">
        <v>436</v>
      </c>
      <c r="L285" s="8"/>
    </row>
    <row r="286" spans="1:12">
      <c r="A286" s="37">
        <v>6</v>
      </c>
      <c r="B286" s="37"/>
      <c r="C286" s="37" t="s">
        <v>437</v>
      </c>
      <c r="D286" s="37" t="s">
        <v>438</v>
      </c>
      <c r="E286" s="37" t="s">
        <v>388</v>
      </c>
      <c r="F286" s="38">
        <v>1</v>
      </c>
      <c r="G286" s="39">
        <v>1000</v>
      </c>
      <c r="H286" s="40">
        <f t="shared" si="22"/>
        <v>1000</v>
      </c>
      <c r="I286" s="44">
        <v>2000</v>
      </c>
      <c r="J286" s="40">
        <f t="shared" si="23"/>
        <v>2000</v>
      </c>
      <c r="K286" s="44"/>
      <c r="L286" s="8"/>
    </row>
    <row r="287" spans="1:12">
      <c r="A287" s="37">
        <v>7</v>
      </c>
      <c r="B287" s="37"/>
      <c r="C287" s="37" t="s">
        <v>439</v>
      </c>
      <c r="D287" s="37"/>
      <c r="E287" s="37" t="s">
        <v>388</v>
      </c>
      <c r="F287" s="38">
        <v>8</v>
      </c>
      <c r="G287" s="39">
        <v>200</v>
      </c>
      <c r="H287" s="40">
        <f t="shared" si="22"/>
        <v>1600</v>
      </c>
      <c r="I287" s="44">
        <v>120</v>
      </c>
      <c r="J287" s="40">
        <f t="shared" si="23"/>
        <v>960</v>
      </c>
      <c r="K287" s="44" t="s">
        <v>440</v>
      </c>
      <c r="L287" s="8"/>
    </row>
    <row r="288" spans="1:12">
      <c r="A288" s="37">
        <v>8</v>
      </c>
      <c r="B288" s="37"/>
      <c r="C288" s="37" t="s">
        <v>441</v>
      </c>
      <c r="D288" s="37" t="s">
        <v>442</v>
      </c>
      <c r="E288" s="37" t="s">
        <v>295</v>
      </c>
      <c r="F288" s="38">
        <v>8.6</v>
      </c>
      <c r="G288" s="39">
        <v>30</v>
      </c>
      <c r="H288" s="40">
        <f t="shared" si="22"/>
        <v>258</v>
      </c>
      <c r="I288" s="44">
        <v>80</v>
      </c>
      <c r="J288" s="40">
        <f t="shared" si="23"/>
        <v>688</v>
      </c>
      <c r="K288" s="44" t="s">
        <v>443</v>
      </c>
      <c r="L288" s="8"/>
    </row>
    <row r="289" spans="1:12">
      <c r="A289" s="53" t="s">
        <v>444</v>
      </c>
      <c r="B289" s="53"/>
      <c r="C289" s="53"/>
      <c r="D289" s="53"/>
      <c r="E289" s="37"/>
      <c r="F289" s="38"/>
      <c r="G289" s="39" t="s">
        <v>154</v>
      </c>
      <c r="H289" s="40">
        <f>SUM(H281:H288)</f>
        <v>7310</v>
      </c>
      <c r="I289" s="44" t="s">
        <v>155</v>
      </c>
      <c r="J289" s="40">
        <f>SUM(J281:J288)</f>
        <v>5768</v>
      </c>
      <c r="K289" s="44"/>
      <c r="L289" s="8"/>
    </row>
    <row r="290" spans="1:12">
      <c r="A290" s="53" t="s">
        <v>445</v>
      </c>
      <c r="B290" s="53"/>
      <c r="C290" s="53"/>
      <c r="D290" s="53"/>
      <c r="E290" s="35" t="s">
        <v>38</v>
      </c>
      <c r="F290" s="35"/>
      <c r="G290" s="35"/>
      <c r="H290" s="35"/>
      <c r="I290" s="35"/>
      <c r="J290" s="35"/>
      <c r="K290" s="35"/>
      <c r="L290" s="8"/>
    </row>
    <row r="291" spans="1:12" ht="28.3">
      <c r="A291" s="37" t="s">
        <v>1</v>
      </c>
      <c r="B291" s="37"/>
      <c r="C291" s="37" t="s">
        <v>40</v>
      </c>
      <c r="D291" s="37" t="s">
        <v>446</v>
      </c>
      <c r="E291" s="37" t="s">
        <v>42</v>
      </c>
      <c r="F291" s="38" t="s">
        <v>43</v>
      </c>
      <c r="G291" s="39" t="s">
        <v>44</v>
      </c>
      <c r="H291" s="40" t="s">
        <v>45</v>
      </c>
      <c r="I291" s="44" t="s">
        <v>46</v>
      </c>
      <c r="J291" s="40" t="s">
        <v>47</v>
      </c>
      <c r="K291" s="44" t="s">
        <v>157</v>
      </c>
      <c r="L291" s="8"/>
    </row>
    <row r="292" spans="1:12">
      <c r="A292" s="37">
        <v>1</v>
      </c>
      <c r="B292" s="37"/>
      <c r="C292" s="37" t="s">
        <v>447</v>
      </c>
      <c r="D292" s="37" t="s">
        <v>448</v>
      </c>
      <c r="E292" s="37" t="s">
        <v>449</v>
      </c>
      <c r="F292" s="38">
        <v>1</v>
      </c>
      <c r="G292" s="39"/>
      <c r="H292" s="40"/>
      <c r="I292" s="44"/>
      <c r="J292" s="40">
        <v>5000</v>
      </c>
      <c r="K292" s="44" t="s">
        <v>450</v>
      </c>
      <c r="L292" s="8"/>
    </row>
    <row r="293" spans="1:12">
      <c r="A293" s="37">
        <v>2</v>
      </c>
      <c r="B293" s="37"/>
      <c r="C293" s="37" t="s">
        <v>451</v>
      </c>
      <c r="D293" s="37" t="s">
        <v>452</v>
      </c>
      <c r="E293" s="37" t="s">
        <v>449</v>
      </c>
      <c r="F293" s="38">
        <v>1</v>
      </c>
      <c r="G293" s="39"/>
      <c r="H293" s="40"/>
      <c r="I293" s="44"/>
      <c r="J293" s="40">
        <v>3000</v>
      </c>
      <c r="K293" s="44" t="s">
        <v>450</v>
      </c>
      <c r="L293" s="8"/>
    </row>
    <row r="294" spans="1:12" ht="28.3">
      <c r="A294" s="37">
        <v>3</v>
      </c>
      <c r="B294" s="37"/>
      <c r="C294" s="37" t="s">
        <v>453</v>
      </c>
      <c r="D294" s="37" t="s">
        <v>454</v>
      </c>
      <c r="E294" s="37" t="s">
        <v>449</v>
      </c>
      <c r="F294" s="38">
        <v>1</v>
      </c>
      <c r="G294" s="39"/>
      <c r="H294" s="40"/>
      <c r="I294" s="44"/>
      <c r="J294" s="40">
        <v>3000</v>
      </c>
      <c r="K294" s="44" t="s">
        <v>450</v>
      </c>
      <c r="L294" s="8"/>
    </row>
    <row r="295" spans="1:12">
      <c r="A295" s="37">
        <v>4</v>
      </c>
      <c r="B295" s="37"/>
      <c r="C295" s="37" t="s">
        <v>455</v>
      </c>
      <c r="D295" s="37"/>
      <c r="E295" s="37" t="s">
        <v>449</v>
      </c>
      <c r="F295" s="38">
        <v>1</v>
      </c>
      <c r="G295" s="39"/>
      <c r="H295" s="40"/>
      <c r="I295" s="44"/>
      <c r="J295" s="40">
        <v>500</v>
      </c>
      <c r="K295" s="44" t="s">
        <v>450</v>
      </c>
      <c r="L295" s="8"/>
    </row>
    <row r="296" spans="1:12" ht="28.3">
      <c r="A296" s="37">
        <v>5</v>
      </c>
      <c r="B296" s="37"/>
      <c r="C296" s="37" t="s">
        <v>456</v>
      </c>
      <c r="D296" s="37" t="s">
        <v>457</v>
      </c>
      <c r="E296" s="37" t="s">
        <v>449</v>
      </c>
      <c r="F296" s="38">
        <v>1</v>
      </c>
      <c r="G296" s="39"/>
      <c r="H296" s="40"/>
      <c r="I296" s="44"/>
      <c r="J296" s="40">
        <v>4000</v>
      </c>
      <c r="K296" s="44" t="s">
        <v>450</v>
      </c>
      <c r="L296" s="8"/>
    </row>
    <row r="297" spans="1:12" ht="28.3">
      <c r="A297" s="37">
        <v>6</v>
      </c>
      <c r="B297" s="37"/>
      <c r="C297" s="37" t="s">
        <v>458</v>
      </c>
      <c r="D297" s="37"/>
      <c r="E297" s="37" t="s">
        <v>449</v>
      </c>
      <c r="F297" s="38">
        <v>1</v>
      </c>
      <c r="G297" s="39"/>
      <c r="H297" s="40"/>
      <c r="I297" s="44"/>
      <c r="J297" s="40">
        <v>4000</v>
      </c>
      <c r="K297" s="44" t="s">
        <v>459</v>
      </c>
      <c r="L297" s="8"/>
    </row>
    <row r="298" spans="1:12">
      <c r="A298" s="53" t="s">
        <v>460</v>
      </c>
      <c r="B298" s="53"/>
      <c r="C298" s="53"/>
      <c r="D298" s="53"/>
      <c r="E298" s="37"/>
      <c r="F298" s="38"/>
      <c r="G298" s="39" t="s">
        <v>154</v>
      </c>
      <c r="H298" s="40">
        <v>0</v>
      </c>
      <c r="I298" s="44" t="s">
        <v>155</v>
      </c>
      <c r="J298" s="40">
        <f>SUM(J292:J297)</f>
        <v>19500</v>
      </c>
      <c r="K298" s="44"/>
      <c r="L298" s="8"/>
    </row>
    <row r="299" spans="1:12" customFormat="1">
      <c r="A299" s="53" t="s">
        <v>461</v>
      </c>
      <c r="B299" s="53"/>
      <c r="C299" s="53"/>
      <c r="D299" s="53"/>
      <c r="E299" s="35" t="s">
        <v>38</v>
      </c>
      <c r="F299" s="35"/>
      <c r="G299" s="35"/>
      <c r="H299" s="35"/>
      <c r="I299" s="35"/>
      <c r="J299" s="35"/>
      <c r="K299" s="35"/>
      <c r="L299" s="60"/>
    </row>
    <row r="300" spans="1:12" customFormat="1" ht="28.3">
      <c r="A300" s="37" t="s">
        <v>1</v>
      </c>
      <c r="B300" s="37"/>
      <c r="C300" s="37" t="s">
        <v>40</v>
      </c>
      <c r="D300" s="37" t="s">
        <v>446</v>
      </c>
      <c r="E300" s="44" t="s">
        <v>157</v>
      </c>
      <c r="F300" s="38" t="s">
        <v>43</v>
      </c>
      <c r="G300" s="59" t="s">
        <v>42</v>
      </c>
      <c r="H300" s="44" t="s">
        <v>44</v>
      </c>
      <c r="I300" s="40" t="s">
        <v>45</v>
      </c>
      <c r="J300" s="44" t="s">
        <v>46</v>
      </c>
      <c r="K300" s="40" t="s">
        <v>47</v>
      </c>
      <c r="L300" s="60"/>
    </row>
    <row r="301" spans="1:12" customFormat="1" ht="28.3">
      <c r="A301" s="42">
        <v>1</v>
      </c>
      <c r="B301" s="42"/>
      <c r="C301" s="44" t="s">
        <v>462</v>
      </c>
      <c r="D301" s="44" t="s">
        <v>463</v>
      </c>
      <c r="E301" s="44" t="s">
        <v>464</v>
      </c>
      <c r="F301" s="42">
        <v>1</v>
      </c>
      <c r="G301" s="52" t="s">
        <v>449</v>
      </c>
      <c r="H301" s="42">
        <v>0</v>
      </c>
      <c r="I301" s="52">
        <f>H301*F301</f>
        <v>0</v>
      </c>
      <c r="J301" s="42">
        <v>3000</v>
      </c>
      <c r="K301" s="42">
        <f>J301*F301</f>
        <v>3000</v>
      </c>
      <c r="L301" s="60"/>
    </row>
    <row r="302" spans="1:12" customFormat="1" ht="42.45">
      <c r="A302" s="42">
        <v>2</v>
      </c>
      <c r="B302" s="42"/>
      <c r="C302" s="44" t="s">
        <v>465</v>
      </c>
      <c r="D302" s="44" t="s">
        <v>466</v>
      </c>
      <c r="E302" s="44" t="s">
        <v>464</v>
      </c>
      <c r="F302" s="42">
        <v>1</v>
      </c>
      <c r="G302" s="52" t="s">
        <v>449</v>
      </c>
      <c r="H302" s="42">
        <v>0</v>
      </c>
      <c r="I302" s="52">
        <f t="shared" ref="I302:I309" si="24">H302*F302</f>
        <v>0</v>
      </c>
      <c r="J302" s="42">
        <v>5000</v>
      </c>
      <c r="K302" s="42">
        <f t="shared" ref="K302:K309" si="25">J302*F302</f>
        <v>5000</v>
      </c>
      <c r="L302" s="60"/>
    </row>
    <row r="303" spans="1:12" customFormat="1">
      <c r="A303" s="42">
        <v>3</v>
      </c>
      <c r="B303" s="42"/>
      <c r="C303" s="44" t="s">
        <v>165</v>
      </c>
      <c r="D303" s="44" t="s">
        <v>467</v>
      </c>
      <c r="E303" s="44"/>
      <c r="F303" s="42">
        <v>8</v>
      </c>
      <c r="G303" s="52" t="s">
        <v>295</v>
      </c>
      <c r="H303" s="42">
        <v>120</v>
      </c>
      <c r="I303" s="52">
        <f t="shared" si="24"/>
        <v>960</v>
      </c>
      <c r="J303" s="42">
        <v>50</v>
      </c>
      <c r="K303" s="42">
        <f t="shared" si="25"/>
        <v>400</v>
      </c>
      <c r="L303" s="60"/>
    </row>
    <row r="304" spans="1:12" customFormat="1">
      <c r="A304" s="42">
        <v>4</v>
      </c>
      <c r="B304" s="42"/>
      <c r="C304" s="42" t="s">
        <v>78</v>
      </c>
      <c r="D304" s="44" t="s">
        <v>467</v>
      </c>
      <c r="E304" s="44"/>
      <c r="F304" s="42">
        <v>4</v>
      </c>
      <c r="G304" s="52" t="s">
        <v>124</v>
      </c>
      <c r="H304" s="42">
        <v>55</v>
      </c>
      <c r="I304" s="52">
        <f t="shared" si="24"/>
        <v>220</v>
      </c>
      <c r="J304" s="42">
        <v>35</v>
      </c>
      <c r="K304" s="42">
        <f t="shared" si="25"/>
        <v>140</v>
      </c>
      <c r="L304" s="60"/>
    </row>
    <row r="305" spans="1:12" customFormat="1" ht="56.6">
      <c r="A305" s="42">
        <v>5</v>
      </c>
      <c r="B305" s="42"/>
      <c r="C305" s="44" t="s">
        <v>264</v>
      </c>
      <c r="D305" s="44" t="s">
        <v>266</v>
      </c>
      <c r="E305" s="44"/>
      <c r="F305" s="42">
        <v>9</v>
      </c>
      <c r="G305" s="52" t="s">
        <v>295</v>
      </c>
      <c r="H305" s="42">
        <v>32</v>
      </c>
      <c r="I305" s="52">
        <f t="shared" si="24"/>
        <v>288</v>
      </c>
      <c r="J305" s="42">
        <v>45</v>
      </c>
      <c r="K305" s="42">
        <f t="shared" si="25"/>
        <v>405</v>
      </c>
      <c r="L305" s="60"/>
    </row>
    <row r="306" spans="1:12" customFormat="1" ht="28.3">
      <c r="A306" s="42">
        <v>6</v>
      </c>
      <c r="B306" s="42" t="s">
        <v>293</v>
      </c>
      <c r="C306" s="44" t="s">
        <v>468</v>
      </c>
      <c r="D306" s="44" t="s">
        <v>469</v>
      </c>
      <c r="E306" s="44"/>
      <c r="F306" s="42">
        <v>10</v>
      </c>
      <c r="G306" s="52" t="s">
        <v>295</v>
      </c>
      <c r="H306" s="42">
        <v>165</v>
      </c>
      <c r="I306" s="52">
        <f t="shared" si="24"/>
        <v>1650</v>
      </c>
      <c r="J306" s="42">
        <v>35</v>
      </c>
      <c r="K306" s="42">
        <f t="shared" si="25"/>
        <v>350</v>
      </c>
      <c r="L306" s="41" t="s">
        <v>297</v>
      </c>
    </row>
    <row r="307" spans="1:12" customFormat="1">
      <c r="A307" s="42">
        <v>7</v>
      </c>
      <c r="B307" s="42" t="s">
        <v>293</v>
      </c>
      <c r="C307" s="44" t="s">
        <v>470</v>
      </c>
      <c r="D307" s="44" t="s">
        <v>471</v>
      </c>
      <c r="E307" s="44"/>
      <c r="F307" s="42">
        <v>11</v>
      </c>
      <c r="G307" s="52" t="s">
        <v>295</v>
      </c>
      <c r="H307" s="42">
        <v>240</v>
      </c>
      <c r="I307" s="52">
        <f t="shared" si="24"/>
        <v>2640</v>
      </c>
      <c r="J307" s="42">
        <v>45</v>
      </c>
      <c r="K307" s="42">
        <f t="shared" si="25"/>
        <v>495</v>
      </c>
      <c r="L307" s="41" t="s">
        <v>297</v>
      </c>
    </row>
    <row r="308" spans="1:12" customFormat="1" ht="28.3">
      <c r="A308" s="42">
        <v>8</v>
      </c>
      <c r="B308" s="42"/>
      <c r="C308" s="44" t="s">
        <v>319</v>
      </c>
      <c r="D308" s="44" t="s">
        <v>483</v>
      </c>
      <c r="E308" s="44"/>
      <c r="F308" s="42">
        <v>2</v>
      </c>
      <c r="G308" s="52" t="s">
        <v>388</v>
      </c>
      <c r="H308" s="42">
        <v>65</v>
      </c>
      <c r="I308" s="52">
        <f t="shared" si="24"/>
        <v>130</v>
      </c>
      <c r="J308" s="42">
        <v>50</v>
      </c>
      <c r="K308" s="42">
        <f t="shared" si="25"/>
        <v>100</v>
      </c>
      <c r="L308" s="60"/>
    </row>
    <row r="309" spans="1:12" customFormat="1">
      <c r="A309" s="42">
        <v>9</v>
      </c>
      <c r="B309" s="42"/>
      <c r="C309" s="44" t="s">
        <v>472</v>
      </c>
      <c r="D309" s="44" t="s">
        <v>484</v>
      </c>
      <c r="E309" s="44"/>
      <c r="F309" s="42">
        <v>1</v>
      </c>
      <c r="G309" s="52" t="s">
        <v>124</v>
      </c>
      <c r="H309" s="42">
        <v>300</v>
      </c>
      <c r="I309" s="52">
        <f t="shared" si="24"/>
        <v>300</v>
      </c>
      <c r="J309" s="42">
        <v>100</v>
      </c>
      <c r="K309" s="42">
        <f t="shared" si="25"/>
        <v>100</v>
      </c>
      <c r="L309" s="60"/>
    </row>
    <row r="310" spans="1:12" customFormat="1">
      <c r="A310" s="46" t="s">
        <v>473</v>
      </c>
      <c r="B310" s="46"/>
      <c r="C310" s="46"/>
      <c r="D310" s="46"/>
      <c r="E310" s="46"/>
      <c r="F310" s="46"/>
      <c r="G310" s="49"/>
      <c r="H310" s="44" t="s">
        <v>154</v>
      </c>
      <c r="I310" s="52">
        <f>SUM(I301:I309)</f>
        <v>6188</v>
      </c>
      <c r="J310" s="44" t="s">
        <v>155</v>
      </c>
      <c r="K310" s="42">
        <f>SUM(K301:K309)</f>
        <v>9990</v>
      </c>
      <c r="L310" s="60"/>
    </row>
  </sheetData>
  <mergeCells count="34">
    <mergeCell ref="H172:H178"/>
    <mergeCell ref="H189:H195"/>
    <mergeCell ref="I94:I197"/>
    <mergeCell ref="J94:J197"/>
    <mergeCell ref="A310:G310"/>
    <mergeCell ref="D237:D243"/>
    <mergeCell ref="E172:E178"/>
    <mergeCell ref="E189:E195"/>
    <mergeCell ref="F172:F178"/>
    <mergeCell ref="F189:F195"/>
    <mergeCell ref="G189:G195"/>
    <mergeCell ref="A289:D289"/>
    <mergeCell ref="A290:D290"/>
    <mergeCell ref="E290:K290"/>
    <mergeCell ref="A298:D298"/>
    <mergeCell ref="A299:D299"/>
    <mergeCell ref="E299:K299"/>
    <mergeCell ref="A263:D263"/>
    <mergeCell ref="A264:D264"/>
    <mergeCell ref="E264:K264"/>
    <mergeCell ref="A278:D278"/>
    <mergeCell ref="A279:D279"/>
    <mergeCell ref="E279:K279"/>
    <mergeCell ref="A200:F200"/>
    <mergeCell ref="A201:D201"/>
    <mergeCell ref="E201:K201"/>
    <mergeCell ref="A244:D244"/>
    <mergeCell ref="A245:D245"/>
    <mergeCell ref="E245:K245"/>
    <mergeCell ref="A1:K1"/>
    <mergeCell ref="C2:D2"/>
    <mergeCell ref="E2:K2"/>
    <mergeCell ref="A89:F89"/>
    <mergeCell ref="E90:K90"/>
  </mergeCells>
  <phoneticPr fontId="9" type="noConversion"/>
  <pageMargins left="0.39305555555555599" right="0.39305555555555599" top="0.78680555555555598" bottom="0.59027777777777801" header="1.2986111111111101" footer="0.51180555555555596"/>
  <pageSetup paperSize="9" scale="95" orientation="landscape"/>
  <headerFooter>
    <oddHeader>&amp;R&amp;P         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分项报价 -更新工程量清单0424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陈金辉</dc:creator>
  <cp:lastModifiedBy>T THOMAS</cp:lastModifiedBy>
  <cp:lastPrinted>2022-09-15T05:27:00Z</cp:lastPrinted>
  <dcterms:created xsi:type="dcterms:W3CDTF">2022-02-12T08:05:00Z</dcterms:created>
  <dcterms:modified xsi:type="dcterms:W3CDTF">2025-05-13T02:14:06Z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48F48DB88203412B9A9A14B3D3409705_13</vt:lpwstr>
  </property>
  <property fmtid="{D5CDD505-2E9C-101B-9397-08002B2CF9AE}" pid="3" name="KSOProductBuildVer">
    <vt:lpwstr>2052-12.1.0.20784</vt:lpwstr>
  </property>
</Properties>
</file>